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19\2019.08.06 Кай Кал Нур\Нурлатское\"/>
    </mc:Choice>
  </mc:AlternateContent>
  <bookViews>
    <workbookView xWindow="480" yWindow="105" windowWidth="27960" windowHeight="11760"/>
  </bookViews>
  <sheets>
    <sheet name="ЛОТЫ" sheetId="1" r:id="rId1"/>
  </sheets>
  <externalReferences>
    <externalReference r:id="rId2"/>
  </externalReferences>
  <definedNames>
    <definedName name="_xlnm._FilterDatabase" localSheetId="0" hidden="1">ЛОТЫ!$A$1:$F$1646</definedName>
    <definedName name="д1">[1]РУ!$K$1:$K$2</definedName>
    <definedName name="ЛУ">#REF!</definedName>
  </definedNames>
  <calcPr calcId="162913" refMode="R1C1"/>
</workbook>
</file>

<file path=xl/calcChain.xml><?xml version="1.0" encoding="utf-8"?>
<calcChain xmlns="http://schemas.openxmlformats.org/spreadsheetml/2006/main">
  <c r="F1642" i="1" l="1"/>
  <c r="F1640" i="1"/>
  <c r="D1651" i="1" s="1"/>
  <c r="F1606" i="1"/>
  <c r="F1604" i="1"/>
  <c r="D1615" i="1" s="1"/>
  <c r="F1570" i="1"/>
  <c r="F1568" i="1"/>
  <c r="D1579" i="1" s="1"/>
  <c r="F1534" i="1"/>
  <c r="F1532" i="1"/>
  <c r="D1543" i="1" s="1"/>
  <c r="F1498" i="1"/>
  <c r="F1496" i="1"/>
  <c r="D1507" i="1" s="1"/>
  <c r="F1462" i="1"/>
  <c r="F1460" i="1"/>
  <c r="D1471" i="1" s="1"/>
  <c r="F1426" i="1"/>
  <c r="F1424" i="1"/>
  <c r="D1435" i="1" s="1"/>
  <c r="F1390" i="1"/>
  <c r="F1388" i="1"/>
  <c r="D1399" i="1" s="1"/>
  <c r="F1354" i="1"/>
  <c r="F1352" i="1"/>
  <c r="D1363" i="1" s="1"/>
  <c r="F1318" i="1"/>
  <c r="F1316" i="1"/>
  <c r="D1327" i="1" s="1"/>
  <c r="F1282" i="1"/>
  <c r="F1280" i="1"/>
  <c r="D1291" i="1" s="1"/>
  <c r="F1246" i="1"/>
  <c r="F1244" i="1"/>
  <c r="D1255" i="1" s="1"/>
  <c r="F1210" i="1"/>
  <c r="F1208" i="1"/>
  <c r="D1219" i="1" s="1"/>
  <c r="F1174" i="1"/>
  <c r="F1172" i="1"/>
  <c r="D1183" i="1" s="1"/>
  <c r="F1138" i="1"/>
  <c r="F1136" i="1"/>
  <c r="D1147" i="1" s="1"/>
  <c r="F1102" i="1"/>
  <c r="F1100" i="1"/>
  <c r="D1111" i="1" s="1"/>
  <c r="F1066" i="1"/>
  <c r="F1064" i="1"/>
  <c r="D1075" i="1" s="1"/>
  <c r="F1030" i="1"/>
  <c r="F1028" i="1"/>
  <c r="D1039" i="1" s="1"/>
  <c r="F994" i="1"/>
  <c r="F992" i="1"/>
  <c r="D1003" i="1" s="1"/>
  <c r="F958" i="1"/>
  <c r="F956" i="1"/>
  <c r="D967" i="1" s="1"/>
  <c r="F922" i="1"/>
  <c r="F920" i="1"/>
  <c r="D931" i="1" s="1"/>
  <c r="F886" i="1"/>
  <c r="F884" i="1"/>
  <c r="D895" i="1" s="1"/>
  <c r="F850" i="1"/>
  <c r="F848" i="1"/>
  <c r="D859" i="1" s="1"/>
  <c r="F814" i="1"/>
  <c r="F812" i="1"/>
  <c r="D823" i="1" s="1"/>
  <c r="F778" i="1"/>
  <c r="F776" i="1"/>
  <c r="D787" i="1" s="1"/>
  <c r="F742" i="1"/>
  <c r="F740" i="1"/>
  <c r="D751" i="1" s="1"/>
  <c r="F706" i="1"/>
  <c r="F704" i="1"/>
  <c r="D715" i="1" s="1"/>
  <c r="F670" i="1"/>
  <c r="F668" i="1"/>
  <c r="D679" i="1" s="1"/>
  <c r="F634" i="1"/>
  <c r="F632" i="1"/>
  <c r="D643" i="1" s="1"/>
  <c r="F598" i="1"/>
  <c r="F596" i="1"/>
  <c r="D607" i="1" s="1"/>
  <c r="F562" i="1"/>
  <c r="F560" i="1"/>
  <c r="D571" i="1" s="1"/>
  <c r="F526" i="1"/>
  <c r="F524" i="1"/>
  <c r="D535" i="1" s="1"/>
  <c r="F490" i="1"/>
  <c r="F488" i="1"/>
  <c r="D499" i="1" s="1"/>
  <c r="F454" i="1"/>
  <c r="F452" i="1"/>
  <c r="D463" i="1" s="1"/>
  <c r="F418" i="1"/>
  <c r="F416" i="1"/>
  <c r="D427" i="1" s="1"/>
  <c r="F382" i="1"/>
  <c r="F380" i="1"/>
  <c r="D391" i="1" s="1"/>
  <c r="F346" i="1"/>
  <c r="F344" i="1"/>
  <c r="D355" i="1" s="1"/>
  <c r="F310" i="1"/>
  <c r="F308" i="1"/>
  <c r="D319" i="1" s="1"/>
  <c r="F274" i="1"/>
  <c r="F272" i="1"/>
  <c r="D283" i="1" s="1"/>
  <c r="F238" i="1"/>
  <c r="F236" i="1"/>
  <c r="D247" i="1" s="1"/>
  <c r="F202" i="1"/>
  <c r="F200" i="1"/>
  <c r="D211" i="1" s="1"/>
  <c r="F166" i="1"/>
  <c r="F164" i="1"/>
  <c r="D175" i="1" s="1"/>
  <c r="F130" i="1"/>
  <c r="F128" i="1"/>
  <c r="D139" i="1" s="1"/>
  <c r="F94" i="1"/>
  <c r="F92" i="1"/>
  <c r="D103" i="1" s="1"/>
  <c r="F58" i="1"/>
  <c r="F56" i="1"/>
  <c r="D67" i="1" s="1"/>
  <c r="F22" i="1"/>
  <c r="F20" i="1"/>
  <c r="D31" i="1" s="1"/>
  <c r="F225" i="1" l="1"/>
  <c r="F117" i="1"/>
  <c r="F1233" i="1"/>
  <c r="F45" i="1"/>
  <c r="F765" i="1"/>
  <c r="F1341" i="1"/>
  <c r="F1176" i="1" l="1"/>
  <c r="F1269" i="1"/>
  <c r="F1557" i="1"/>
  <c r="F477" i="1"/>
  <c r="F189" i="1"/>
  <c r="F1387" i="1"/>
  <c r="F1386" i="1"/>
  <c r="F54" i="1"/>
  <c r="F55" i="1"/>
  <c r="F837" i="1"/>
  <c r="F523" i="1"/>
  <c r="F522" i="1"/>
  <c r="F199" i="1"/>
  <c r="F198" i="1"/>
  <c r="D210" i="1" s="1"/>
  <c r="F489" i="1"/>
  <c r="F485" i="1"/>
  <c r="D497" i="1" s="1"/>
  <c r="F494" i="1"/>
  <c r="F493" i="1"/>
  <c r="F492" i="1"/>
  <c r="F491" i="1"/>
  <c r="F333" i="1"/>
  <c r="F525" i="1"/>
  <c r="F527" i="1"/>
  <c r="F521" i="1"/>
  <c r="D533" i="1" s="1"/>
  <c r="F528" i="1"/>
  <c r="F529" i="1"/>
  <c r="F530" i="1"/>
  <c r="F1170" i="1"/>
  <c r="F1171" i="1"/>
  <c r="F1027" i="1"/>
  <c r="F1026" i="1"/>
  <c r="F1358" i="1"/>
  <c r="F1357" i="1"/>
  <c r="F1356" i="1"/>
  <c r="F1355" i="1"/>
  <c r="F1349" i="1"/>
  <c r="D1361" i="1" s="1"/>
  <c r="F1353" i="1"/>
  <c r="F1135" i="1"/>
  <c r="F1134" i="1"/>
  <c r="F1070" i="1"/>
  <c r="F1069" i="1"/>
  <c r="F1068" i="1"/>
  <c r="F1067" i="1"/>
  <c r="F1061" i="1"/>
  <c r="D1073" i="1" s="1"/>
  <c r="F1065" i="1"/>
  <c r="F991" i="1"/>
  <c r="F990" i="1"/>
  <c r="F945" i="1"/>
  <c r="F926" i="1"/>
  <c r="F925" i="1"/>
  <c r="F924" i="1"/>
  <c r="F923" i="1"/>
  <c r="F917" i="1"/>
  <c r="D929" i="1" s="1"/>
  <c r="F921" i="1"/>
  <c r="F847" i="1"/>
  <c r="F846" i="1"/>
  <c r="F801" i="1"/>
  <c r="F782" i="1"/>
  <c r="F781" i="1"/>
  <c r="F780" i="1"/>
  <c r="F779" i="1"/>
  <c r="F777" i="1"/>
  <c r="F773" i="1"/>
  <c r="D785" i="1" s="1"/>
  <c r="F703" i="1"/>
  <c r="F702" i="1"/>
  <c r="F342" i="1"/>
  <c r="F343" i="1"/>
  <c r="F261" i="1"/>
  <c r="F737" i="1"/>
  <c r="F746" i="1"/>
  <c r="F745" i="1"/>
  <c r="F744" i="1"/>
  <c r="F743" i="1"/>
  <c r="F741" i="1"/>
  <c r="F881" i="1"/>
  <c r="F890" i="1"/>
  <c r="F889" i="1"/>
  <c r="F888" i="1"/>
  <c r="F887" i="1"/>
  <c r="F885" i="1"/>
  <c r="F1646" i="1"/>
  <c r="F1643" i="1"/>
  <c r="F1637" i="1"/>
  <c r="F1644" i="1"/>
  <c r="F1641" i="1"/>
  <c r="F1645" i="1"/>
  <c r="F1241" i="1"/>
  <c r="D1253" i="1" s="1"/>
  <c r="F1245" i="1"/>
  <c r="F1248" i="1"/>
  <c r="F1249" i="1"/>
  <c r="F1250" i="1"/>
  <c r="F1247" i="1"/>
  <c r="F1178" i="1"/>
  <c r="F1177" i="1"/>
  <c r="F1175" i="1"/>
  <c r="F1169" i="1"/>
  <c r="F1173" i="1"/>
  <c r="F1025" i="1"/>
  <c r="F1034" i="1"/>
  <c r="F1033" i="1"/>
  <c r="F1032" i="1"/>
  <c r="F1031" i="1"/>
  <c r="F1029" i="1"/>
  <c r="F237" i="1"/>
  <c r="F239" i="1"/>
  <c r="F233" i="1"/>
  <c r="D245" i="1" s="1"/>
  <c r="F240" i="1"/>
  <c r="F241" i="1"/>
  <c r="F242" i="1"/>
  <c r="F422" i="1"/>
  <c r="F421" i="1"/>
  <c r="F420" i="1"/>
  <c r="F419" i="1"/>
  <c r="F413" i="1"/>
  <c r="D425" i="1" s="1"/>
  <c r="F417" i="1"/>
  <c r="F345" i="1"/>
  <c r="F341" i="1"/>
  <c r="D353" i="1" s="1"/>
  <c r="F350" i="1"/>
  <c r="F349" i="1"/>
  <c r="F348" i="1"/>
  <c r="F347" i="1"/>
  <c r="F1350" i="1"/>
  <c r="F1351" i="1"/>
  <c r="F1142" i="1"/>
  <c r="F1141" i="1"/>
  <c r="F1140" i="1"/>
  <c r="F1139" i="1"/>
  <c r="F1133" i="1"/>
  <c r="D1145" i="1" s="1"/>
  <c r="F1137" i="1"/>
  <c r="F1063" i="1"/>
  <c r="F1062" i="1"/>
  <c r="F998" i="1"/>
  <c r="F997" i="1"/>
  <c r="F996" i="1"/>
  <c r="F995" i="1"/>
  <c r="F989" i="1"/>
  <c r="D1001" i="1" s="1"/>
  <c r="F993" i="1"/>
  <c r="F919" i="1"/>
  <c r="F918" i="1"/>
  <c r="F854" i="1"/>
  <c r="F853" i="1"/>
  <c r="F852" i="1"/>
  <c r="F851" i="1"/>
  <c r="F849" i="1"/>
  <c r="F845" i="1"/>
  <c r="D857" i="1" s="1"/>
  <c r="F774" i="1"/>
  <c r="F775" i="1"/>
  <c r="F710" i="1"/>
  <c r="F709" i="1"/>
  <c r="F708" i="1"/>
  <c r="F707" i="1"/>
  <c r="F705" i="1"/>
  <c r="F701" i="1"/>
  <c r="D713" i="1" s="1"/>
  <c r="F1125" i="1"/>
  <c r="F1053" i="1"/>
  <c r="F981" i="1"/>
  <c r="F909" i="1"/>
  <c r="F549" i="1"/>
  <c r="F693" i="1"/>
  <c r="F9" i="1"/>
  <c r="F1281" i="1"/>
  <c r="F1283" i="1"/>
  <c r="F1277" i="1"/>
  <c r="D1289" i="1" s="1"/>
  <c r="F1284" i="1"/>
  <c r="F1286" i="1"/>
  <c r="F1285" i="1"/>
  <c r="F561" i="1"/>
  <c r="F557" i="1"/>
  <c r="D569" i="1" s="1"/>
  <c r="F566" i="1"/>
  <c r="F565" i="1"/>
  <c r="F564" i="1"/>
  <c r="F563" i="1"/>
  <c r="F487" i="1"/>
  <c r="F486" i="1"/>
  <c r="F1629" i="1"/>
  <c r="F1243" i="1"/>
  <c r="F1242" i="1"/>
  <c r="F134" i="1"/>
  <c r="F133" i="1"/>
  <c r="F132" i="1"/>
  <c r="F131" i="1"/>
  <c r="F129" i="1"/>
  <c r="F125" i="1"/>
  <c r="D137" i="1" s="1"/>
  <c r="F57" i="1"/>
  <c r="F53" i="1"/>
  <c r="D65" i="1" s="1"/>
  <c r="F62" i="1"/>
  <c r="F61" i="1"/>
  <c r="F60" i="1"/>
  <c r="F59" i="1"/>
  <c r="F235" i="1"/>
  <c r="F234" i="1"/>
  <c r="F201" i="1"/>
  <c r="F197" i="1"/>
  <c r="D209" i="1" s="1"/>
  <c r="F205" i="1"/>
  <c r="F206" i="1"/>
  <c r="F203" i="1"/>
  <c r="F204" i="1"/>
  <c r="F414" i="1"/>
  <c r="F415" i="1"/>
  <c r="F630" i="1"/>
  <c r="F631" i="1"/>
  <c r="F1197" i="1"/>
  <c r="F633" i="1"/>
  <c r="F629" i="1"/>
  <c r="D641" i="1" s="1"/>
  <c r="F638" i="1"/>
  <c r="F637" i="1"/>
  <c r="F636" i="1"/>
  <c r="F635" i="1"/>
  <c r="F558" i="1"/>
  <c r="F559" i="1"/>
  <c r="F270" i="1"/>
  <c r="F271" i="1"/>
  <c r="F1279" i="1"/>
  <c r="F1278" i="1"/>
  <c r="F513" i="1"/>
  <c r="F1017" i="1"/>
  <c r="F621" i="1"/>
  <c r="F126" i="1"/>
  <c r="F127" i="1"/>
  <c r="F273" i="1"/>
  <c r="F269" i="1"/>
  <c r="D281" i="1" s="1"/>
  <c r="F278" i="1"/>
  <c r="F277" i="1"/>
  <c r="F276" i="1"/>
  <c r="F275" i="1"/>
  <c r="F405" i="1"/>
  <c r="D246" i="1" l="1"/>
  <c r="D1254" i="1"/>
  <c r="F1089" i="1"/>
  <c r="F1161" i="1"/>
  <c r="F81" i="1"/>
  <c r="D354" i="1"/>
  <c r="F873" i="1"/>
  <c r="D1146" i="1"/>
  <c r="F1449" i="1"/>
  <c r="D282" i="1"/>
  <c r="D1290" i="1"/>
  <c r="D642" i="1"/>
  <c r="F585" i="1"/>
  <c r="F441" i="1"/>
  <c r="D716" i="1"/>
  <c r="D930" i="1"/>
  <c r="D1074" i="1"/>
  <c r="F1413" i="1"/>
  <c r="D1181" i="1"/>
  <c r="D893" i="1"/>
  <c r="F657" i="1"/>
  <c r="D858" i="1"/>
  <c r="D1076" i="1"/>
  <c r="D1364" i="1"/>
  <c r="F1377" i="1"/>
  <c r="D1182" i="1"/>
  <c r="D536" i="1"/>
  <c r="F1305" i="1"/>
  <c r="F19" i="1"/>
  <c r="F18" i="1"/>
  <c r="F91" i="1"/>
  <c r="F90" i="1"/>
  <c r="D572" i="1"/>
  <c r="D786" i="1"/>
  <c r="D1362" i="1"/>
  <c r="F811" i="1"/>
  <c r="F810" i="1"/>
  <c r="F1495" i="1"/>
  <c r="F1494" i="1"/>
  <c r="F1502" i="1"/>
  <c r="F1501" i="1"/>
  <c r="F1500" i="1"/>
  <c r="F1499" i="1"/>
  <c r="F1497" i="1"/>
  <c r="F1493" i="1"/>
  <c r="D1505" i="1" s="1"/>
  <c r="F1593" i="1"/>
  <c r="F306" i="1"/>
  <c r="F307" i="1"/>
  <c r="D284" i="1"/>
  <c r="F883" i="1"/>
  <c r="F882" i="1"/>
  <c r="F665" i="1"/>
  <c r="D677" i="1" s="1"/>
  <c r="F674" i="1"/>
  <c r="F673" i="1"/>
  <c r="F672" i="1"/>
  <c r="F671" i="1"/>
  <c r="F669" i="1"/>
  <c r="F1430" i="1"/>
  <c r="F1429" i="1"/>
  <c r="F1428" i="1"/>
  <c r="F1427" i="1"/>
  <c r="F1425" i="1"/>
  <c r="F1421" i="1"/>
  <c r="D1433" i="1" s="1"/>
  <c r="D356" i="1"/>
  <c r="D248" i="1"/>
  <c r="D249" i="1" s="1"/>
  <c r="D1652" i="1"/>
  <c r="F1459" i="1"/>
  <c r="F1458" i="1"/>
  <c r="D500" i="1"/>
  <c r="F1313" i="1"/>
  <c r="D1325" i="1" s="1"/>
  <c r="F1322" i="1"/>
  <c r="F1321" i="1"/>
  <c r="F1320" i="1"/>
  <c r="F1319" i="1"/>
  <c r="F1317" i="1"/>
  <c r="F1533" i="1"/>
  <c r="F1538" i="1"/>
  <c r="F1537" i="1"/>
  <c r="F1536" i="1"/>
  <c r="F1535" i="1"/>
  <c r="F1529" i="1"/>
  <c r="D1541" i="1" s="1"/>
  <c r="F297" i="1"/>
  <c r="F165" i="1"/>
  <c r="F170" i="1"/>
  <c r="F167" i="1"/>
  <c r="F161" i="1"/>
  <c r="D173" i="1" s="1"/>
  <c r="F168" i="1"/>
  <c r="F169" i="1"/>
  <c r="D428" i="1"/>
  <c r="D1040" i="1"/>
  <c r="D1256" i="1"/>
  <c r="F1565" i="1"/>
  <c r="D1577" i="1" s="1"/>
  <c r="F1572" i="1"/>
  <c r="F1569" i="1"/>
  <c r="F1574" i="1"/>
  <c r="F1571" i="1"/>
  <c r="F1573" i="1"/>
  <c r="D1038" i="1"/>
  <c r="F667" i="1"/>
  <c r="F666" i="1"/>
  <c r="F1457" i="1"/>
  <c r="D1469" i="1" s="1"/>
  <c r="F1461" i="1"/>
  <c r="F1466" i="1"/>
  <c r="F1465" i="1"/>
  <c r="F1464" i="1"/>
  <c r="F1463" i="1"/>
  <c r="F1521" i="1"/>
  <c r="F1385" i="1"/>
  <c r="D1397" i="1" s="1"/>
  <c r="F1394" i="1"/>
  <c r="F1393" i="1"/>
  <c r="F1392" i="1"/>
  <c r="F1391" i="1"/>
  <c r="F1389" i="1"/>
  <c r="D1398" i="1"/>
  <c r="D138" i="1"/>
  <c r="F379" i="1"/>
  <c r="F378" i="1"/>
  <c r="F1209" i="1"/>
  <c r="F1214" i="1"/>
  <c r="F1211" i="1"/>
  <c r="F1212" i="1"/>
  <c r="F1205" i="1"/>
  <c r="D1217" i="1" s="1"/>
  <c r="F1213" i="1"/>
  <c r="F163" i="1"/>
  <c r="F162" i="1"/>
  <c r="D426" i="1"/>
  <c r="D140" i="1"/>
  <c r="D498" i="1"/>
  <c r="D501" i="1" s="1"/>
  <c r="F595" i="1"/>
  <c r="F594" i="1"/>
  <c r="F453" i="1"/>
  <c r="F458" i="1"/>
  <c r="F455" i="1"/>
  <c r="F449" i="1"/>
  <c r="D461" i="1" s="1"/>
  <c r="F456" i="1"/>
  <c r="F457" i="1"/>
  <c r="D1004" i="1"/>
  <c r="D1148" i="1"/>
  <c r="D1037" i="1"/>
  <c r="D1649" i="1"/>
  <c r="D752" i="1"/>
  <c r="D788" i="1"/>
  <c r="D932" i="1"/>
  <c r="D1002" i="1"/>
  <c r="F1099" i="1"/>
  <c r="F1098" i="1"/>
  <c r="F1485" i="1"/>
  <c r="F1605" i="1"/>
  <c r="F1610" i="1"/>
  <c r="F1609" i="1"/>
  <c r="F1608" i="1"/>
  <c r="F1607" i="1"/>
  <c r="F1601" i="1"/>
  <c r="D1613" i="1" s="1"/>
  <c r="F1530" i="1"/>
  <c r="F1531" i="1"/>
  <c r="D66" i="1"/>
  <c r="F1206" i="1"/>
  <c r="F1207" i="1"/>
  <c r="D212" i="1"/>
  <c r="D68" i="1"/>
  <c r="F953" i="1"/>
  <c r="D965" i="1" s="1"/>
  <c r="F962" i="1"/>
  <c r="F961" i="1"/>
  <c r="F960" i="1"/>
  <c r="F959" i="1"/>
  <c r="F957" i="1"/>
  <c r="F1567" i="1"/>
  <c r="F1566" i="1"/>
  <c r="F739" i="1"/>
  <c r="F738" i="1"/>
  <c r="F381" i="1"/>
  <c r="F385" i="1"/>
  <c r="F386" i="1"/>
  <c r="F383" i="1"/>
  <c r="F377" i="1"/>
  <c r="D389" i="1" s="1"/>
  <c r="F384" i="1"/>
  <c r="D570" i="1"/>
  <c r="D1292" i="1"/>
  <c r="F309" i="1"/>
  <c r="F312" i="1"/>
  <c r="F313" i="1"/>
  <c r="F314" i="1"/>
  <c r="F311" i="1"/>
  <c r="F305" i="1"/>
  <c r="D317" i="1" s="1"/>
  <c r="F1639" i="1"/>
  <c r="F1638" i="1"/>
  <c r="F369" i="1"/>
  <c r="D644" i="1"/>
  <c r="F153" i="1"/>
  <c r="F597" i="1"/>
  <c r="F600" i="1"/>
  <c r="F601" i="1"/>
  <c r="F602" i="1"/>
  <c r="F599" i="1"/>
  <c r="F593" i="1"/>
  <c r="D605" i="1" s="1"/>
  <c r="F729" i="1"/>
  <c r="F21" i="1"/>
  <c r="F24" i="1"/>
  <c r="F25" i="1"/>
  <c r="F26" i="1"/>
  <c r="F17" i="1"/>
  <c r="D29" i="1" s="1"/>
  <c r="F23" i="1"/>
  <c r="F93" i="1"/>
  <c r="F97" i="1"/>
  <c r="F98" i="1"/>
  <c r="F95" i="1"/>
  <c r="F89" i="1"/>
  <c r="D101" i="1" s="1"/>
  <c r="F96" i="1"/>
  <c r="F451" i="1"/>
  <c r="F450" i="1"/>
  <c r="D860" i="1"/>
  <c r="F1423" i="1"/>
  <c r="F1422" i="1"/>
  <c r="D1184" i="1"/>
  <c r="D896" i="1"/>
  <c r="D749" i="1"/>
  <c r="D714" i="1"/>
  <c r="F809" i="1"/>
  <c r="D821" i="1" s="1"/>
  <c r="F818" i="1"/>
  <c r="F817" i="1"/>
  <c r="F816" i="1"/>
  <c r="F815" i="1"/>
  <c r="F813" i="1"/>
  <c r="D933" i="1"/>
  <c r="F955" i="1"/>
  <c r="F954" i="1"/>
  <c r="F1097" i="1"/>
  <c r="D1109" i="1" s="1"/>
  <c r="F1106" i="1"/>
  <c r="F1105" i="1"/>
  <c r="F1104" i="1"/>
  <c r="F1103" i="1"/>
  <c r="F1101" i="1"/>
  <c r="F1602" i="1"/>
  <c r="F1603" i="1"/>
  <c r="F1315" i="1"/>
  <c r="F1314" i="1"/>
  <c r="D534" i="1"/>
  <c r="D1257" i="1" l="1"/>
  <c r="C1259" i="1" s="1"/>
  <c r="D1365" i="1"/>
  <c r="C1367" i="1" s="1"/>
  <c r="D1149" i="1"/>
  <c r="D30" i="1"/>
  <c r="D285" i="1"/>
  <c r="C287" i="1" s="1"/>
  <c r="D1005" i="1"/>
  <c r="D606" i="1"/>
  <c r="D141" i="1"/>
  <c r="C143" i="1" s="1"/>
  <c r="D1077" i="1"/>
  <c r="C1079" i="1" s="1"/>
  <c r="D1614" i="1"/>
  <c r="D462" i="1"/>
  <c r="D1220" i="1"/>
  <c r="D102" i="1"/>
  <c r="D1218" i="1"/>
  <c r="D678" i="1"/>
  <c r="D1544" i="1"/>
  <c r="D1470" i="1"/>
  <c r="D318" i="1"/>
  <c r="D861" i="1"/>
  <c r="C863" i="1" s="1"/>
  <c r="D1578" i="1"/>
  <c r="D537" i="1"/>
  <c r="C539" i="1" s="1"/>
  <c r="D1110" i="1"/>
  <c r="D174" i="1"/>
  <c r="C935" i="1"/>
  <c r="D357" i="1"/>
  <c r="C1151" i="1"/>
  <c r="D32" i="1"/>
  <c r="D392" i="1"/>
  <c r="D1041" i="1"/>
  <c r="D429" i="1"/>
  <c r="D645" i="1"/>
  <c r="D176" i="1"/>
  <c r="D1328" i="1"/>
  <c r="D680" i="1"/>
  <c r="D789" i="1"/>
  <c r="D1112" i="1"/>
  <c r="D1113" i="1" s="1"/>
  <c r="C503" i="1"/>
  <c r="D717" i="1"/>
  <c r="D608" i="1"/>
  <c r="D213" i="1"/>
  <c r="D1650" i="1"/>
  <c r="D750" i="1"/>
  <c r="D968" i="1"/>
  <c r="D1542" i="1"/>
  <c r="D1545" i="1" s="1"/>
  <c r="D1616" i="1"/>
  <c r="D1472" i="1"/>
  <c r="D1580" i="1"/>
  <c r="D1185" i="1"/>
  <c r="D1436" i="1"/>
  <c r="D1508" i="1"/>
  <c r="D1326" i="1"/>
  <c r="D966" i="1"/>
  <c r="D824" i="1"/>
  <c r="D1434" i="1"/>
  <c r="C1007" i="1"/>
  <c r="D104" i="1"/>
  <c r="D1293" i="1"/>
  <c r="D69" i="1"/>
  <c r="D320" i="1"/>
  <c r="C251" i="1"/>
  <c r="D464" i="1"/>
  <c r="D390" i="1"/>
  <c r="D1400" i="1"/>
  <c r="D573" i="1"/>
  <c r="D894" i="1"/>
  <c r="D1506" i="1"/>
  <c r="D822" i="1"/>
  <c r="D1221" i="1" l="1"/>
  <c r="D1473" i="1"/>
  <c r="D969" i="1"/>
  <c r="D177" i="1"/>
  <c r="C179" i="1" s="1"/>
  <c r="D681" i="1"/>
  <c r="C683" i="1" s="1"/>
  <c r="D1509" i="1"/>
  <c r="C1511" i="1" s="1"/>
  <c r="C504" i="1"/>
  <c r="C1260" i="1"/>
  <c r="D1329" i="1"/>
  <c r="C215" i="1"/>
  <c r="D753" i="1"/>
  <c r="C288" i="1"/>
  <c r="C647" i="1"/>
  <c r="D393" i="1"/>
  <c r="C359" i="1"/>
  <c r="D1401" i="1"/>
  <c r="D465" i="1"/>
  <c r="C1008" i="1"/>
  <c r="C144" i="1"/>
  <c r="C540" i="1"/>
  <c r="C1368" i="1"/>
  <c r="C1152" i="1"/>
  <c r="C1547" i="1"/>
  <c r="C1475" i="1"/>
  <c r="D897" i="1"/>
  <c r="C252" i="1"/>
  <c r="C71" i="1"/>
  <c r="D105" i="1"/>
  <c r="C1115" i="1"/>
  <c r="C864" i="1"/>
  <c r="C431" i="1"/>
  <c r="D1617" i="1"/>
  <c r="D33" i="1"/>
  <c r="C575" i="1"/>
  <c r="C1080" i="1"/>
  <c r="C971" i="1"/>
  <c r="C1295" i="1"/>
  <c r="C1187" i="1"/>
  <c r="D1653" i="1"/>
  <c r="D321" i="1"/>
  <c r="C719" i="1"/>
  <c r="D1581" i="1"/>
  <c r="C791" i="1"/>
  <c r="D1437" i="1"/>
  <c r="C1043" i="1"/>
  <c r="D609" i="1"/>
  <c r="C936" i="1"/>
  <c r="C1223" i="1"/>
  <c r="D825" i="1"/>
  <c r="C1224" i="1" l="1"/>
  <c r="C1403" i="1"/>
  <c r="C648" i="1"/>
  <c r="C1655" i="1"/>
  <c r="C1188" i="1"/>
  <c r="C972" i="1"/>
  <c r="C1619" i="1"/>
  <c r="C72" i="1"/>
  <c r="C899" i="1"/>
  <c r="C360" i="1"/>
  <c r="C216" i="1"/>
  <c r="C323" i="1"/>
  <c r="C576" i="1"/>
  <c r="C35" i="1"/>
  <c r="C107" i="1"/>
  <c r="C1476" i="1"/>
  <c r="C1512" i="1"/>
  <c r="C755" i="1"/>
  <c r="C1044" i="1"/>
  <c r="C1583" i="1"/>
  <c r="C827" i="1"/>
  <c r="C1439" i="1"/>
  <c r="C1296" i="1"/>
  <c r="C432" i="1"/>
  <c r="C1548" i="1"/>
  <c r="C792" i="1"/>
  <c r="C611" i="1"/>
  <c r="C720" i="1"/>
  <c r="C180" i="1"/>
  <c r="C684" i="1"/>
  <c r="C1116" i="1"/>
  <c r="C467" i="1"/>
  <c r="C395" i="1"/>
  <c r="C1331" i="1"/>
  <c r="C396" i="1" l="1"/>
  <c r="C756" i="1"/>
  <c r="C1656" i="1"/>
  <c r="C612" i="1"/>
  <c r="C1404" i="1"/>
  <c r="C1440" i="1"/>
  <c r="C1332" i="1"/>
  <c r="C828" i="1"/>
  <c r="C108" i="1"/>
  <c r="C324" i="1"/>
  <c r="C468" i="1"/>
  <c r="C1584" i="1"/>
  <c r="C36" i="1"/>
  <c r="C900" i="1"/>
  <c r="C1620" i="1"/>
</calcChain>
</file>

<file path=xl/sharedStrings.xml><?xml version="1.0" encoding="utf-8"?>
<sst xmlns="http://schemas.openxmlformats.org/spreadsheetml/2006/main" count="2254" uniqueCount="169">
  <si>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</si>
  <si>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Исходные данные:</t>
  </si>
  <si>
    <t>возраст</t>
  </si>
  <si>
    <t>Место расположения лесосеки</t>
  </si>
  <si>
    <t>ГКУ "Нурлатское лесничество"</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</si>
  <si>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</si>
  <si>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</si>
  <si>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</si>
  <si>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</si>
  <si>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</si>
  <si>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способ рубки</t>
  </si>
  <si>
    <t>Сплошная</t>
  </si>
  <si>
    <t>Мероприятия</t>
  </si>
  <si>
    <t>Затраты на 
единицу 
работ</t>
  </si>
  <si>
    <t>Объем работ 
по регламенту</t>
  </si>
  <si>
    <t>Затраты 
всего</t>
  </si>
  <si>
    <t>Выполнение работ по отводу и таксации лесосеки</t>
  </si>
  <si>
    <t>га</t>
  </si>
  <si>
    <t>Прочистка и обновление противопожарных минерализованных полос</t>
  </si>
  <si>
    <t>км</t>
  </si>
  <si>
    <t>Устройство противопожарных минерализованных полос</t>
  </si>
  <si>
    <t>Очистка от захламленности</t>
  </si>
  <si>
    <t xml:space="preserve">Проведение рубок ухода за молодняками 
(осветления, прочистки) </t>
  </si>
  <si>
    <t>Содействие естественному восстановлению</t>
  </si>
  <si>
    <t>Создание лесных культур</t>
  </si>
  <si>
    <t>Подготовка почвы под лесные культуры</t>
  </si>
  <si>
    <t>Дополнение лесных культур</t>
  </si>
  <si>
    <t>Агротехнический уход</t>
  </si>
  <si>
    <t>Расчет коэффициента:</t>
  </si>
  <si>
    <t>Расчет коэффициентов</t>
  </si>
  <si>
    <t>K1=</t>
  </si>
  <si>
    <t>К2=</t>
  </si>
  <si>
    <t>К3=</t>
  </si>
  <si>
    <t>K4=</t>
  </si>
  <si>
    <t>K=</t>
  </si>
  <si>
    <t>Начальная цена Лота составит, руб.:</t>
  </si>
  <si>
    <t>за 1 куб.м., руб.</t>
  </si>
  <si>
    <t>9ОС1Б+ЛП</t>
  </si>
  <si>
    <t>6ОС3Б1ЛП</t>
  </si>
  <si>
    <t>6ОС2ЛП2Б</t>
  </si>
  <si>
    <t>7ЛП1ОС2ДН+Б</t>
  </si>
  <si>
    <t>10ОС+Б</t>
  </si>
  <si>
    <t>6ОС4Б</t>
  </si>
  <si>
    <t>8ОС2Б+ЛП</t>
  </si>
  <si>
    <t>6Б4ОС+ЛП</t>
  </si>
  <si>
    <t>8ОС1Б1ЛП+ДН</t>
  </si>
  <si>
    <t>9ОС1ЛП+Б</t>
  </si>
  <si>
    <t>7ОС3Б+ЛП</t>
  </si>
  <si>
    <t>7Б3ОС</t>
  </si>
  <si>
    <t>3Б3ОС3ЛП1КЛ</t>
  </si>
  <si>
    <t>4Б2ЛП2ОС2ДН</t>
  </si>
  <si>
    <t>7ОС2Б1ЛП</t>
  </si>
  <si>
    <t>8ОС2ЛП</t>
  </si>
  <si>
    <t>8ОС2ЛП+Д</t>
  </si>
  <si>
    <t>7ОС1Б2ЛП+Д</t>
  </si>
  <si>
    <t>7ОС2ЛП1Б</t>
  </si>
  <si>
    <t>8ОС2Б+С</t>
  </si>
  <si>
    <t>6Б2Д1КЛ1ОС</t>
  </si>
  <si>
    <t>9ОС1ЛП</t>
  </si>
  <si>
    <t>10ОС+ЛП</t>
  </si>
  <si>
    <t>9ОС1ЛП+Д</t>
  </si>
  <si>
    <t>4ОС2Б2ЛП1КЛ1Д</t>
  </si>
  <si>
    <t>5ОС3Б2КЛ+В</t>
  </si>
  <si>
    <t>5ОС2ЛП2Б1КЛ</t>
  </si>
  <si>
    <t>7ЛП3ОС+Б</t>
  </si>
  <si>
    <t>8ЛП2ОС+Б</t>
  </si>
  <si>
    <t>5ЛП2Б2ОС1ДН</t>
  </si>
  <si>
    <t>9ОС1Б</t>
  </si>
  <si>
    <t>8ОЛЧ1Б1В</t>
  </si>
  <si>
    <t>7Б3ОЛЧ</t>
  </si>
  <si>
    <t>8Б2ОЛЧ+В</t>
  </si>
  <si>
    <t>8ОС2ОС</t>
  </si>
  <si>
    <t>Вишнево-Полянское участковое лесничество</t>
  </si>
  <si>
    <t>кв. 20 выд. 3 лесосека 1</t>
  </si>
  <si>
    <t>кв. 20 выд. 3 лесосека 2</t>
  </si>
  <si>
    <t>кв. 22 выд. 5 лесосека 1</t>
  </si>
  <si>
    <t>кв. 24 выд. 1 лесосека 1</t>
  </si>
  <si>
    <t>кв. 100 выд. 18 лесосека 1</t>
  </si>
  <si>
    <t>Восходское участковое лесничество</t>
  </si>
  <si>
    <t>кв. 3 выд. 28 лесосека 1</t>
  </si>
  <si>
    <t>кв. 10 выд. 9 лесосека 1</t>
  </si>
  <si>
    <t>кв. 10 выд. 31 лесосека 3</t>
  </si>
  <si>
    <t>кв. 15 выд. 24 лесосека 1</t>
  </si>
  <si>
    <t>кв. 15 выд. 39 лесосека 2</t>
  </si>
  <si>
    <t>кв. 15 выд. 42 лесосека 3</t>
  </si>
  <si>
    <t>кв. 29 выд. 5 лесосека 1</t>
  </si>
  <si>
    <t>кв. 36 выд. 10 лесосека 1</t>
  </si>
  <si>
    <t>кв. 45 выд. 8 лесосека 1</t>
  </si>
  <si>
    <t>кв. 66 выд. 13 лесосека 1</t>
  </si>
  <si>
    <t>кв. 76 выд. 10 лесосека 1</t>
  </si>
  <si>
    <t>Мамыковское участковое лесничество</t>
  </si>
  <si>
    <t>кв. 2 выд. 5 лесосека 1</t>
  </si>
  <si>
    <t>кв. 2 выд. 31 лесосека 3</t>
  </si>
  <si>
    <t>кв. 3 выд. 10 лесосека 1</t>
  </si>
  <si>
    <t>кв. 13 выд. 4 лесосека 1</t>
  </si>
  <si>
    <t>кв. 14 выд. 18 лесосека 1</t>
  </si>
  <si>
    <t>кв. 16 выд. 2 лесосека 1</t>
  </si>
  <si>
    <t>кв. 18 выд. 4 лесосека 1</t>
  </si>
  <si>
    <t>кв. 19 выд. 6 лесосека 2</t>
  </si>
  <si>
    <t>кв. 22 выд. 11 лесосека 1</t>
  </si>
  <si>
    <t>кв. 22 выд. 16 лесосека 2</t>
  </si>
  <si>
    <t>кв. 40 выд. 10 лесосека 1</t>
  </si>
  <si>
    <t>кв. 61 выд. 3 лесосека 1</t>
  </si>
  <si>
    <t>кв. 61 выд. 8 лесосека 2</t>
  </si>
  <si>
    <t>кв. 61 выд. 23 лесосека 3</t>
  </si>
  <si>
    <t>Тимерликовское участковое лесничество</t>
  </si>
  <si>
    <t>кв. 39 выд. 24 лесосека 2</t>
  </si>
  <si>
    <t>кв. 62 выд. 6 лесосека 3</t>
  </si>
  <si>
    <t>кв. 63 выд. 11 лесосека 1</t>
  </si>
  <si>
    <t>кв. 63 выд. 11 лесосека 2</t>
  </si>
  <si>
    <t>кв. 76 выд. 1 лесосека 1</t>
  </si>
  <si>
    <t>Тумбинское участковое лесничество</t>
  </si>
  <si>
    <t>кв. 3 выд. 3 лесосека 3</t>
  </si>
  <si>
    <t>кв. 4 выд. 1 лесосека 2</t>
  </si>
  <si>
    <t>кв. 18 выд. 5 лесосека 2</t>
  </si>
  <si>
    <t>кв. 30 выд. 16 лесосека 2</t>
  </si>
  <si>
    <t>Чулпановское участковое лесничество</t>
  </si>
  <si>
    <t>кв. 71 выд. 17 лесосека 1</t>
  </si>
  <si>
    <t>кв. 71 выд. 17 лесосека 2</t>
  </si>
  <si>
    <t>кв. 76 выд. 3 лесосека 1</t>
  </si>
  <si>
    <t>кв. 77 выд. 1 лесосека 1</t>
  </si>
  <si>
    <t>кв. 77 выд. 9 лесосека 2</t>
  </si>
  <si>
    <t>кв. 84 выд. 19 лесосека 1</t>
  </si>
  <si>
    <t>ЛОТ № 76</t>
  </si>
  <si>
    <t>ЛОТ № 77</t>
  </si>
  <si>
    <t>ЛОТ № 78</t>
  </si>
  <si>
    <t>ЛОТ № 79</t>
  </si>
  <si>
    <t>ЛОТ № 80</t>
  </si>
  <si>
    <t>ЛОТ № 81</t>
  </si>
  <si>
    <t>ЛОТ № 82</t>
  </si>
  <si>
    <t>ЛОТ № 83</t>
  </si>
  <si>
    <t>ЛОТ № 84</t>
  </si>
  <si>
    <t>ЛОТ № 85</t>
  </si>
  <si>
    <t>ЛОТ № 86</t>
  </si>
  <si>
    <t>ЛОТ № 87</t>
  </si>
  <si>
    <t>ЛОТ № 88</t>
  </si>
  <si>
    <t>ЛОТ № 89</t>
  </si>
  <si>
    <t>ЛОТ № 90</t>
  </si>
  <si>
    <t>ЛОТ № 91</t>
  </si>
  <si>
    <t>ЛОТ № 92</t>
  </si>
  <si>
    <t>ЛОТ № 93</t>
  </si>
  <si>
    <t>ЛОТ № 94</t>
  </si>
  <si>
    <t>ЛОТ № 95</t>
  </si>
  <si>
    <t>ЛОТ № 96</t>
  </si>
  <si>
    <t>ЛОТ № 97</t>
  </si>
  <si>
    <t>ЛОТ № 98</t>
  </si>
  <si>
    <t>ЛОТ № 99</t>
  </si>
  <si>
    <t>ЛОТ № 100</t>
  </si>
  <si>
    <t>ЛОТ № 101</t>
  </si>
  <si>
    <t>ЛОТ № 102</t>
  </si>
  <si>
    <t>ЛОТ № 103</t>
  </si>
  <si>
    <t>ЛОТ № 104</t>
  </si>
  <si>
    <t>ЛОТ № 105</t>
  </si>
  <si>
    <t>ЛОТ № 106</t>
  </si>
  <si>
    <t>ЛОТ № 107</t>
  </si>
  <si>
    <t>ЛОТ № 108</t>
  </si>
  <si>
    <t>ЛОТ № 109</t>
  </si>
  <si>
    <t>ЛОТ № 110</t>
  </si>
  <si>
    <t>ЛОТ № 111</t>
  </si>
  <si>
    <t>ЛОТ № 112</t>
  </si>
  <si>
    <t>ЛОТ № 113</t>
  </si>
  <si>
    <t>ЛОТ № 114</t>
  </si>
  <si>
    <t>ЛОТ № 115</t>
  </si>
  <si>
    <t>ЛОТ № 116</t>
  </si>
  <si>
    <t>ЛОТ № 117</t>
  </si>
  <si>
    <t>ЛОТ № 118</t>
  </si>
  <si>
    <t>ЛОТ № 119</t>
  </si>
  <si>
    <t>ЛОТ № 120</t>
  </si>
  <si>
    <t>ЛОТ № 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</si>
</sst>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_(* #,##0.00_);_(* \(#,##0.00\);_(* &quot;-&quot;??_);_(@_)"/>
  </numFmts>
  <fonts count="59" x14ac:knownFonts="1">
    <font>
      <sz val="10"/>
      <name val="Arial"/>
      <family val="2"/>
      <charset val="204"/>
    </font>
    <font>
      <sz val="12"/>
      <color theme="1"/>
      <name val="Times New Roman"/>
      <family val="2"/>
      <charset val="204"/>
    </font>
    <font>
      <sz val="10"/>
      <name val="Arial"/>
      <family val="2"/>
      <charset val="204"/>
    </font>
    <font>
      <sz val="12"/>
      <name val="Times New Roman"/>
      <family val="1"/>
      <charset val="204"/>
    </font>
    <font>
      <sz val="10"/>
      <name val="Times New Roman"/>
      <family val="1"/>
      <charset val="204"/>
    </font>
    <font>
      <b/>
      <sz val="48"/>
      <color theme="1"/>
      <name val="Times New Roman"/>
      <family val="1"/>
      <charset val="204"/>
    </font>
    <font>
      <sz val="14"/>
      <color theme="1"/>
      <name val="Times New Roman"/>
      <family val="1"/>
      <charset val="204"/>
    </font>
    <font>
      <sz val="12"/>
      <color theme="1"/>
      <name val="Times New Roman"/>
      <family val="1"/>
      <charset val="204"/>
    </font>
    <font>
      <b/>
      <sz val="20"/>
      <color rgb="FFFF0000"/>
      <name val="Times New Roman"/>
      <family val="1"/>
      <charset val="204"/>
    </font>
    <font>
      <b/>
      <sz val="20"/>
      <color theme="1"/>
      <name val="Times New Roman"/>
      <family val="1"/>
      <charset val="204"/>
    </font>
    <font>
      <sz val="18"/>
      <color theme="1"/>
      <name val="Times New Roman"/>
      <family val="1"/>
      <charset val="204"/>
    </font>
    <font>
      <sz val="16"/>
      <color theme="1"/>
      <name val="Times New Roman"/>
      <family val="1"/>
      <charset val="204"/>
    </font>
    <font>
      <b/>
      <sz val="15"/>
      <color theme="1"/>
      <name val="Times New Roman"/>
      <family val="1"/>
      <charset val="204"/>
    </font>
    <font>
      <sz val="17"/>
      <color rgb="FFC00000"/>
      <name val="Times New Roman"/>
      <family val="1"/>
      <charset val="204"/>
    </font>
    <font>
      <sz val="13"/>
      <color theme="1"/>
      <name val="Times New Roman"/>
      <family val="1"/>
      <charset val="204"/>
    </font>
    <font>
      <b/>
      <sz val="16"/>
      <color rgb="FF00B050"/>
      <name val="Times New Roman"/>
      <family val="1"/>
      <charset val="204"/>
    </font>
    <font>
      <sz val="16"/>
      <color rgb="FFC00000"/>
      <name val="Times New Roman"/>
      <family val="1"/>
      <charset val="204"/>
    </font>
    <font>
      <b/>
      <sz val="16"/>
      <color theme="1"/>
      <name val="Times New Roman"/>
      <family val="1"/>
      <charset val="204"/>
    </font>
    <font>
      <b/>
      <sz val="12"/>
      <color theme="1" tint="0.499984740745262"/>
      <name val="Times New Roman"/>
      <family val="1"/>
      <charset val="204"/>
    </font>
    <font>
      <sz val="17"/>
      <color theme="1"/>
      <name val="Times New Roman"/>
      <family val="1"/>
      <charset val="204"/>
    </font>
    <font>
      <sz val="18"/>
      <color rgb="FFC00000"/>
      <name val="Times New Roman"/>
      <family val="1"/>
      <charset val="204"/>
    </font>
    <font>
      <sz val="14"/>
      <color theme="0" tint="-0.499984740745262"/>
      <name val="Times New Roman"/>
      <family val="1"/>
      <charset val="204"/>
    </font>
    <font>
      <sz val="11"/>
      <color theme="1"/>
      <name val="Calibri"/>
      <family val="2"/>
      <charset val="204"/>
      <scheme val="minor"/>
    </font>
    <font>
      <sz val="11"/>
      <color indexed="8"/>
      <name val="Calibri"/>
      <family val="2"/>
      <charset val="204"/>
    </font>
    <font>
      <sz val="11"/>
      <color theme="0"/>
      <name val="Calibri"/>
      <family val="2"/>
      <charset val="204"/>
      <scheme val="minor"/>
    </font>
    <font>
      <sz val="11"/>
      <color indexed="9"/>
      <name val="Calibri"/>
      <family val="2"/>
      <charset val="204"/>
    </font>
    <font>
      <sz val="11"/>
      <color rgb="FF3F3F76"/>
      <name val="Calibri"/>
      <family val="2"/>
      <charset val="204"/>
      <scheme val="minor"/>
    </font>
    <font>
      <sz val="11"/>
      <color indexed="62"/>
      <name val="Calibri"/>
      <family val="2"/>
      <charset val="204"/>
    </font>
    <font>
      <b/>
      <sz val="11"/>
      <color rgb="FF3F3F3F"/>
      <name val="Calibri"/>
      <family val="2"/>
      <charset val="204"/>
      <scheme val="minor"/>
    </font>
    <font>
      <b/>
      <sz val="11"/>
      <color indexed="63"/>
      <name val="Calibri"/>
      <family val="2"/>
      <charset val="204"/>
    </font>
    <font>
      <b/>
      <sz val="11"/>
      <color rgb="FFFA7D00"/>
      <name val="Calibri"/>
      <family val="2"/>
      <charset val="204"/>
      <scheme val="minor"/>
    </font>
    <font>
      <b/>
      <sz val="11"/>
      <color indexed="52"/>
      <name val="Calibri"/>
      <family val="2"/>
      <charset val="204"/>
    </font>
    <font>
      <u/>
      <sz val="10"/>
      <color theme="10"/>
      <name val="Arial Cyr"/>
      <family val="2"/>
      <charset val="204"/>
    </font>
    <font>
      <b/>
      <sz val="15"/>
      <color theme="3"/>
      <name val="Calibri"/>
      <family val="2"/>
      <charset val="204"/>
      <scheme val="minor"/>
    </font>
    <font>
      <b/>
      <sz val="15"/>
      <color indexed="56"/>
      <name val="Calibri"/>
      <family val="2"/>
      <charset val="204"/>
    </font>
    <font>
      <b/>
      <sz val="13"/>
      <color theme="3"/>
      <name val="Calibri"/>
      <family val="2"/>
      <charset val="204"/>
      <scheme val="minor"/>
    </font>
    <font>
      <b/>
      <sz val="13"/>
      <color indexed="56"/>
      <name val="Calibri"/>
      <family val="2"/>
      <charset val="204"/>
    </font>
    <font>
      <b/>
      <sz val="11"/>
      <color theme="3"/>
      <name val="Calibri"/>
      <family val="2"/>
      <charset val="204"/>
      <scheme val="minor"/>
    </font>
    <font>
      <b/>
      <sz val="11"/>
      <color indexed="56"/>
      <name val="Calibri"/>
      <family val="2"/>
      <charset val="204"/>
    </font>
    <font>
      <b/>
      <sz val="11"/>
      <color theme="1"/>
      <name val="Calibri"/>
      <family val="2"/>
      <charset val="204"/>
      <scheme val="minor"/>
    </font>
    <font>
      <b/>
      <sz val="11"/>
      <color indexed="8"/>
      <name val="Calibri"/>
      <family val="2"/>
      <charset val="204"/>
    </font>
    <font>
      <b/>
      <sz val="11"/>
      <color theme="0"/>
      <name val="Calibri"/>
      <family val="2"/>
      <charset val="204"/>
      <scheme val="minor"/>
    </font>
    <font>
      <b/>
      <sz val="11"/>
      <color indexed="9"/>
      <name val="Calibri"/>
      <family val="2"/>
      <charset val="204"/>
    </font>
    <font>
      <b/>
      <sz val="18"/>
      <color indexed="56"/>
      <name val="Cambria"/>
      <family val="2"/>
      <charset val="204"/>
    </font>
    <font>
      <sz val="11"/>
      <color rgb="FF9C6500"/>
      <name val="Calibri"/>
      <family val="2"/>
      <charset val="204"/>
      <scheme val="minor"/>
    </font>
    <font>
      <sz val="11"/>
      <color indexed="60"/>
      <name val="Calibri"/>
      <family val="2"/>
      <charset val="204"/>
    </font>
    <font>
      <sz val="10"/>
      <name val="Arial Cyr"/>
      <charset val="204"/>
    </font>
    <font>
      <sz val="11"/>
      <color theme="1"/>
      <name val="Calibri"/>
      <family val="2"/>
      <scheme val="minor"/>
    </font>
    <font>
      <sz val="10"/>
      <name val="Arial Cyr"/>
      <family val="2"/>
      <charset val="204"/>
    </font>
    <font>
      <sz val="11"/>
      <color rgb="FF9C0006"/>
      <name val="Calibri"/>
      <family val="2"/>
      <charset val="204"/>
      <scheme val="minor"/>
    </font>
    <font>
      <sz val="11"/>
      <color indexed="20"/>
      <name val="Calibri"/>
      <family val="2"/>
      <charset val="204"/>
    </font>
    <font>
      <i/>
      <sz val="11"/>
      <color rgb="FF7F7F7F"/>
      <name val="Calibri"/>
      <family val="2"/>
      <charset val="204"/>
      <scheme val="minor"/>
    </font>
    <font>
      <i/>
      <sz val="11"/>
      <color indexed="23"/>
      <name val="Calibri"/>
      <family val="2"/>
      <charset val="204"/>
    </font>
    <font>
      <sz val="11"/>
      <color rgb="FFFA7D00"/>
      <name val="Calibri"/>
      <family val="2"/>
      <charset val="204"/>
      <scheme val="minor"/>
    </font>
    <font>
      <sz val="11"/>
      <color indexed="52"/>
      <name val="Calibri"/>
      <family val="2"/>
      <charset val="204"/>
    </font>
    <font>
      <sz val="11"/>
      <color rgb="FFFF0000"/>
      <name val="Calibri"/>
      <family val="2"/>
      <charset val="204"/>
      <scheme val="minor"/>
    </font>
    <font>
      <sz val="11"/>
      <color indexed="10"/>
      <name val="Calibri"/>
      <family val="2"/>
      <charset val="204"/>
    </font>
    <font>
      <sz val="11"/>
      <color rgb="FF006100"/>
      <name val="Calibri"/>
      <family val="2"/>
      <charset val="204"/>
      <scheme val="minor"/>
    </font>
    <font>
      <sz val="11"/>
      <color indexed="17"/>
      <name val="Calibri"/>
      <family val="2"/>
      <charset val="204"/>
    </font>
  </fonts>
  <fills count="5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60">
    <xf numFmtId="0" fontId="0" fillId="0" borderId="0"/>
    <xf numFmtId="0" fontId="22" fillId="10" borderId="0" applyNumberFormat="0" applyBorder="0" applyAlignment="0" applyProtection="0"/>
    <xf numFmtId="0" fontId="23" fillId="35" borderId="0" applyNumberFormat="0" applyBorder="0" applyAlignment="0" applyProtection="0"/>
    <xf numFmtId="0" fontId="22" fillId="14" borderId="0" applyNumberFormat="0" applyBorder="0" applyAlignment="0" applyProtection="0"/>
    <xf numFmtId="0" fontId="23" fillId="36" borderId="0" applyNumberFormat="0" applyBorder="0" applyAlignment="0" applyProtection="0"/>
    <xf numFmtId="0" fontId="22" fillId="18" borderId="0" applyNumberFormat="0" applyBorder="0" applyAlignment="0" applyProtection="0"/>
    <xf numFmtId="0" fontId="23" fillId="37" borderId="0" applyNumberFormat="0" applyBorder="0" applyAlignment="0" applyProtection="0"/>
    <xf numFmtId="0" fontId="22" fillId="22" borderId="0" applyNumberFormat="0" applyBorder="0" applyAlignment="0" applyProtection="0"/>
    <xf numFmtId="0" fontId="23" fillId="38" borderId="0" applyNumberFormat="0" applyBorder="0" applyAlignment="0" applyProtection="0"/>
    <xf numFmtId="0" fontId="22" fillId="26" borderId="0" applyNumberFormat="0" applyBorder="0" applyAlignment="0" applyProtection="0"/>
    <xf numFmtId="0" fontId="23" fillId="39" borderId="0" applyNumberFormat="0" applyBorder="0" applyAlignment="0" applyProtection="0"/>
    <xf numFmtId="0" fontId="22" fillId="30" borderId="0" applyNumberFormat="0" applyBorder="0" applyAlignment="0" applyProtection="0"/>
    <xf numFmtId="0" fontId="23" fillId="40" borderId="0" applyNumberFormat="0" applyBorder="0" applyAlignment="0" applyProtection="0"/>
    <xf numFmtId="0" fontId="22" fillId="11" borderId="0" applyNumberFormat="0" applyBorder="0" applyAlignment="0" applyProtection="0"/>
    <xf numFmtId="0" fontId="23" fillId="41" borderId="0" applyNumberFormat="0" applyBorder="0" applyAlignment="0" applyProtection="0"/>
    <xf numFmtId="0" fontId="22" fillId="15" borderId="0" applyNumberFormat="0" applyBorder="0" applyAlignment="0" applyProtection="0"/>
    <xf numFmtId="0" fontId="23" fillId="42" borderId="0" applyNumberFormat="0" applyBorder="0" applyAlignment="0" applyProtection="0"/>
    <xf numFmtId="0" fontId="22" fillId="19" borderId="0" applyNumberFormat="0" applyBorder="0" applyAlignment="0" applyProtection="0"/>
    <xf numFmtId="0" fontId="23" fillId="43" borderId="0" applyNumberFormat="0" applyBorder="0" applyAlignment="0" applyProtection="0"/>
    <xf numFmtId="0" fontId="22" fillId="23" borderId="0" applyNumberFormat="0" applyBorder="0" applyAlignment="0" applyProtection="0"/>
    <xf numFmtId="0" fontId="23" fillId="38" borderId="0" applyNumberFormat="0" applyBorder="0" applyAlignment="0" applyProtection="0"/>
    <xf numFmtId="0" fontId="22" fillId="27" borderId="0" applyNumberFormat="0" applyBorder="0" applyAlignment="0" applyProtection="0"/>
    <xf numFmtId="0" fontId="23" fillId="41" borderId="0" applyNumberFormat="0" applyBorder="0" applyAlignment="0" applyProtection="0"/>
    <xf numFmtId="0" fontId="22" fillId="31" borderId="0" applyNumberFormat="0" applyBorder="0" applyAlignment="0" applyProtection="0"/>
    <xf numFmtId="0" fontId="23" fillId="44" borderId="0" applyNumberFormat="0" applyBorder="0" applyAlignment="0" applyProtection="0"/>
    <xf numFmtId="0" fontId="24" fillId="12" borderId="0" applyNumberFormat="0" applyBorder="0" applyAlignment="0" applyProtection="0"/>
    <xf numFmtId="0" fontId="25" fillId="45" borderId="0" applyNumberFormat="0" applyBorder="0" applyAlignment="0" applyProtection="0"/>
    <xf numFmtId="0" fontId="24" fillId="16" borderId="0" applyNumberFormat="0" applyBorder="0" applyAlignment="0" applyProtection="0"/>
    <xf numFmtId="0" fontId="25" fillId="42" borderId="0" applyNumberFormat="0" applyBorder="0" applyAlignment="0" applyProtection="0"/>
    <xf numFmtId="0" fontId="24" fillId="20" borderId="0" applyNumberFormat="0" applyBorder="0" applyAlignment="0" applyProtection="0"/>
    <xf numFmtId="0" fontId="25" fillId="43" borderId="0" applyNumberFormat="0" applyBorder="0" applyAlignment="0" applyProtection="0"/>
    <xf numFmtId="0" fontId="24" fillId="24" borderId="0" applyNumberFormat="0" applyBorder="0" applyAlignment="0" applyProtection="0"/>
    <xf numFmtId="0" fontId="25" fillId="46" borderId="0" applyNumberFormat="0" applyBorder="0" applyAlignment="0" applyProtection="0"/>
    <xf numFmtId="0" fontId="24" fillId="28" borderId="0" applyNumberFormat="0" applyBorder="0" applyAlignment="0" applyProtection="0"/>
    <xf numFmtId="0" fontId="25" fillId="47" borderId="0" applyNumberFormat="0" applyBorder="0" applyAlignment="0" applyProtection="0"/>
    <xf numFmtId="0" fontId="24" fillId="32" borderId="0" applyNumberFormat="0" applyBorder="0" applyAlignment="0" applyProtection="0"/>
    <xf numFmtId="0" fontId="25" fillId="48" borderId="0" applyNumberFormat="0" applyBorder="0" applyAlignment="0" applyProtection="0"/>
    <xf numFmtId="0" fontId="24" fillId="9" borderId="0" applyNumberFormat="0" applyBorder="0" applyAlignment="0" applyProtection="0"/>
    <xf numFmtId="0" fontId="25" fillId="49" borderId="0" applyNumberFormat="0" applyBorder="0" applyAlignment="0" applyProtection="0"/>
    <xf numFmtId="0" fontId="24" fillId="13" borderId="0" applyNumberFormat="0" applyBorder="0" applyAlignment="0" applyProtection="0"/>
    <xf numFmtId="0" fontId="25" fillId="50" borderId="0" applyNumberFormat="0" applyBorder="0" applyAlignment="0" applyProtection="0"/>
    <xf numFmtId="0" fontId="24" fillId="17" borderId="0" applyNumberFormat="0" applyBorder="0" applyAlignment="0" applyProtection="0"/>
    <xf numFmtId="0" fontId="25" fillId="51" borderId="0" applyNumberFormat="0" applyBorder="0" applyAlignment="0" applyProtection="0"/>
    <xf numFmtId="0" fontId="24" fillId="21" borderId="0" applyNumberFormat="0" applyBorder="0" applyAlignment="0" applyProtection="0"/>
    <xf numFmtId="0" fontId="25" fillId="46" borderId="0" applyNumberFormat="0" applyBorder="0" applyAlignment="0" applyProtection="0"/>
    <xf numFmtId="0" fontId="24" fillId="25" borderId="0" applyNumberFormat="0" applyBorder="0" applyAlignment="0" applyProtection="0"/>
    <xf numFmtId="0" fontId="25" fillId="47" borderId="0" applyNumberFormat="0" applyBorder="0" applyAlignment="0" applyProtection="0"/>
    <xf numFmtId="0" fontId="24" fillId="29" borderId="0" applyNumberFormat="0" applyBorder="0" applyAlignment="0" applyProtection="0"/>
    <xf numFmtId="0" fontId="25" fillId="52" borderId="0" applyNumberFormat="0" applyBorder="0" applyAlignment="0" applyProtection="0"/>
    <xf numFmtId="0" fontId="26" fillId="5" borderId="4" applyNumberFormat="0" applyAlignment="0" applyProtection="0"/>
    <xf numFmtId="0" fontId="27" fillId="40" borderId="22" applyNumberFormat="0" applyAlignment="0" applyProtection="0"/>
    <xf numFmtId="0" fontId="28" fillId="6" borderId="5" applyNumberFormat="0" applyAlignment="0" applyProtection="0"/>
    <xf numFmtId="0" fontId="29" fillId="53" borderId="23" applyNumberFormat="0" applyAlignment="0" applyProtection="0"/>
    <xf numFmtId="0" fontId="30" fillId="6" borderId="4" applyNumberFormat="0" applyAlignment="0" applyProtection="0"/>
    <xf numFmtId="0" fontId="31" fillId="53" borderId="22" applyNumberFormat="0" applyAlignment="0" applyProtection="0"/>
    <xf numFmtId="0" fontId="32" fillId="0" borderId="0" applyNumberFormat="0" applyFill="0" applyBorder="0" applyAlignment="0" applyProtection="0">
      <alignment vertical="top"/>
      <protection locked="0"/>
    </xf>
    <xf numFmtId="0" fontId="33" fillId="0" borderId="1" applyNumberFormat="0" applyFill="0" applyAlignment="0" applyProtection="0"/>
    <xf numFmtId="0" fontId="34" fillId="0" borderId="24" applyNumberFormat="0" applyFill="0" applyAlignment="0" applyProtection="0"/>
    <xf numFmtId="0" fontId="35" fillId="0" borderId="2" applyNumberFormat="0" applyFill="0" applyAlignment="0" applyProtection="0"/>
    <xf numFmtId="0" fontId="36" fillId="0" borderId="25" applyNumberFormat="0" applyFill="0" applyAlignment="0" applyProtection="0"/>
    <xf numFmtId="0" fontId="37" fillId="0" borderId="3" applyNumberFormat="0" applyFill="0" applyAlignment="0" applyProtection="0"/>
    <xf numFmtId="0" fontId="38" fillId="0" borderId="26" applyNumberFormat="0" applyFill="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9" applyNumberFormat="0" applyFill="0" applyAlignment="0" applyProtection="0"/>
    <xf numFmtId="0" fontId="40" fillId="0" borderId="27" applyNumberFormat="0" applyFill="0" applyAlignment="0" applyProtection="0"/>
    <xf numFmtId="0" fontId="41" fillId="7" borderId="7" applyNumberFormat="0" applyAlignment="0" applyProtection="0"/>
    <xf numFmtId="0" fontId="42" fillId="54" borderId="28" applyNumberFormat="0" applyAlignment="0" applyProtection="0"/>
    <xf numFmtId="0" fontId="43" fillId="0" borderId="0" applyNumberFormat="0" applyFill="0" applyBorder="0" applyAlignment="0" applyProtection="0"/>
    <xf numFmtId="0" fontId="44" fillId="4" borderId="0" applyNumberFormat="0" applyBorder="0" applyAlignment="0" applyProtection="0"/>
    <xf numFmtId="0" fontId="45" fillId="55" borderId="0" applyNumberFormat="0" applyBorder="0" applyAlignment="0" applyProtection="0"/>
    <xf numFmtId="0" fontId="2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46"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7" fillId="0" borderId="0"/>
    <xf numFmtId="0" fontId="48" fillId="0" borderId="0"/>
    <xf numFmtId="0" fontId="46" fillId="0" borderId="0"/>
    <xf numFmtId="0" fontId="47" fillId="0" borderId="0"/>
    <xf numFmtId="0" fontId="46" fillId="0" borderId="0"/>
    <xf numFmtId="0" fontId="47" fillId="0" borderId="0"/>
    <xf numFmtId="0" fontId="22" fillId="0" borderId="0"/>
    <xf numFmtId="0" fontId="2" fillId="0" borderId="0"/>
    <xf numFmtId="0" fontId="2" fillId="0" borderId="0"/>
    <xf numFmtId="0" fontId="49" fillId="3" borderId="0" applyNumberFormat="0" applyBorder="0" applyAlignment="0" applyProtection="0"/>
    <xf numFmtId="0" fontId="50" fillId="36" borderId="0" applyNumberFormat="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22" fillId="8" borderId="8" applyNumberFormat="0" applyFont="0" applyAlignment="0" applyProtection="0"/>
    <xf numFmtId="0" fontId="46" fillId="56" borderId="29" applyNumberFormat="0" applyFont="0" applyAlignment="0" applyProtection="0"/>
    <xf numFmtId="0" fontId="53" fillId="0" borderId="6" applyNumberFormat="0" applyFill="0" applyAlignment="0" applyProtection="0"/>
    <xf numFmtId="0" fontId="54" fillId="0" borderId="30"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164" fontId="46" fillId="0" borderId="0" applyFont="0" applyFill="0" applyBorder="0" applyAlignment="0" applyProtection="0"/>
    <xf numFmtId="165" fontId="46" fillId="0" borderId="0" applyFont="0" applyFill="0" applyBorder="0" applyAlignment="0" applyProtection="0"/>
    <xf numFmtId="0" fontId="57" fillId="2" borderId="0" applyNumberFormat="0" applyBorder="0" applyAlignment="0" applyProtection="0"/>
    <xf numFmtId="0" fontId="58" fillId="37" borderId="0" applyNumberFormat="0" applyBorder="0" applyAlignment="0" applyProtection="0"/>
  </cellStyleXfs>
  <cellXfs count="71">
    <xf numFmtId="0" fontId="0" fillId="0" borderId="0" xfId="0"/>
    <xf numFmtId="0" fontId="4" fillId="0" borderId="0" xfId="0" applyFont="1" applyAlignment="1">
      <alignment horizontal="center"/>
    </xf>
    <xf numFmtId="0" fontId="3" fillId="0" borderId="0" xfId="0" applyFont="1"/>
    <xf numFmtId="0" fontId="4" fillId="0" borderId="0" xfId="0" applyFont="1"/>
    <xf numFmtId="0" fontId="6" fillId="33" borderId="0" xfId="0" applyFont="1" applyFill="1" applyAlignment="1">
      <alignment horizontal="center" vertical="center"/>
    </xf>
    <xf numFmtId="0" fontId="8" fillId="33" borderId="0" xfId="0" applyFont="1" applyFill="1" applyAlignment="1">
      <alignment horizontal="center" vertical="center"/>
    </xf>
    <xf numFmtId="0" fontId="9" fillId="33" borderId="0" xfId="0" applyFont="1" applyFill="1" applyAlignment="1">
      <alignment horizontal="center" vertical="center"/>
    </xf>
    <xf numFmtId="0" fontId="10" fillId="33" borderId="0" xfId="0" applyFont="1" applyFill="1" applyAlignment="1">
      <alignment horizontal="center" vertical="center"/>
    </xf>
    <xf numFmtId="0" fontId="6" fillId="33" borderId="0" xfId="0" applyFont="1" applyFill="1" applyBorder="1" applyAlignment="1">
      <alignment horizontal="center" vertical="center"/>
    </xf>
    <xf numFmtId="0" fontId="11" fillId="33" borderId="17" xfId="0" applyFont="1" applyFill="1" applyBorder="1" applyAlignment="1">
      <alignment horizontal="center" vertical="center"/>
    </xf>
    <xf numFmtId="4" fontId="13" fillId="34" borderId="16" xfId="0" applyNumberFormat="1" applyFont="1" applyFill="1" applyBorder="1" applyAlignment="1">
      <alignment horizontal="center" vertical="center"/>
    </xf>
    <xf numFmtId="4" fontId="10" fillId="33" borderId="0" xfId="0" applyNumberFormat="1" applyFont="1" applyFill="1" applyBorder="1" applyAlignment="1">
      <alignment horizontal="center" vertical="center"/>
    </xf>
    <xf numFmtId="0" fontId="11" fillId="33" borderId="12" xfId="0" applyFont="1" applyFill="1" applyBorder="1" applyAlignment="1">
      <alignment horizontal="center" vertical="center"/>
    </xf>
    <xf numFmtId="3" fontId="13" fillId="34" borderId="10" xfId="0" applyNumberFormat="1" applyFont="1" applyFill="1" applyBorder="1" applyAlignment="1">
      <alignment horizontal="center" vertical="center"/>
    </xf>
    <xf numFmtId="4" fontId="13" fillId="34" borderId="10" xfId="0" applyNumberFormat="1" applyFont="1" applyFill="1" applyBorder="1" applyAlignment="1">
      <alignment horizontal="center" vertical="center"/>
    </xf>
    <xf numFmtId="0" fontId="7" fillId="33" borderId="0" xfId="0" applyFont="1" applyFill="1" applyBorder="1" applyAlignment="1">
      <alignment horizontal="center" vertical="center"/>
    </xf>
    <xf numFmtId="4" fontId="6" fillId="33" borderId="0" xfId="0" applyNumberFormat="1" applyFont="1" applyFill="1" applyBorder="1" applyAlignment="1">
      <alignment horizontal="center" vertical="center"/>
    </xf>
    <xf numFmtId="4" fontId="10" fillId="33" borderId="0" xfId="0" applyNumberFormat="1" applyFont="1" applyFill="1" applyAlignment="1">
      <alignment horizontal="center" vertical="center"/>
    </xf>
    <xf numFmtId="0" fontId="15" fillId="33" borderId="10" xfId="0" applyFont="1" applyFill="1" applyBorder="1" applyAlignment="1">
      <alignment horizontal="center" vertical="center"/>
    </xf>
    <xf numFmtId="1" fontId="16" fillId="34" borderId="10" xfId="0" applyNumberFormat="1" applyFont="1" applyFill="1" applyBorder="1" applyAlignment="1">
      <alignment horizontal="center" vertical="center"/>
    </xf>
    <xf numFmtId="0" fontId="17" fillId="34" borderId="10" xfId="0" applyFont="1" applyFill="1" applyBorder="1" applyAlignment="1">
      <alignment horizontal="center" vertical="center"/>
    </xf>
    <xf numFmtId="0" fontId="18" fillId="33" borderId="10" xfId="0" applyFont="1" applyFill="1" applyBorder="1" applyAlignment="1">
      <alignment horizontal="center" vertical="center" wrapText="1"/>
    </xf>
    <xf numFmtId="4" fontId="20" fillId="34" borderId="10" xfId="0" applyNumberFormat="1" applyFont="1" applyFill="1" applyBorder="1" applyAlignment="1">
      <alignment horizontal="right" vertical="center" wrapText="1"/>
    </xf>
    <xf numFmtId="4" fontId="11" fillId="33" borderId="10" xfId="0" applyNumberFormat="1" applyFont="1" applyFill="1" applyBorder="1" applyAlignment="1">
      <alignment horizontal="center" vertical="center" wrapText="1"/>
    </xf>
    <xf numFmtId="4" fontId="20" fillId="33" borderId="10" xfId="0" applyNumberFormat="1" applyFont="1" applyFill="1" applyBorder="1" applyAlignment="1">
      <alignment horizontal="right" vertical="center" wrapText="1"/>
    </xf>
    <xf numFmtId="0" fontId="6" fillId="33" borderId="0" xfId="0" applyFont="1" applyFill="1" applyBorder="1" applyAlignment="1">
      <alignment horizontal="center" vertical="center" wrapText="1"/>
    </xf>
    <xf numFmtId="165" fontId="11" fillId="33" borderId="0" xfId="0" applyNumberFormat="1" applyFont="1" applyFill="1" applyBorder="1" applyAlignment="1">
      <alignment horizontal="center" vertical="center" wrapText="1"/>
    </xf>
    <xf numFmtId="0" fontId="21" fillId="33" borderId="0" xfId="0" applyFont="1" applyFill="1" applyBorder="1" applyAlignment="1">
      <alignment horizontal="center" vertical="center"/>
    </xf>
    <xf numFmtId="2" fontId="6" fillId="33" borderId="0" xfId="0" applyNumberFormat="1" applyFont="1" applyFill="1" applyBorder="1" applyAlignment="1">
      <alignment horizontal="center" vertical="center"/>
    </xf>
    <xf numFmtId="0" fontId="10" fillId="33" borderId="0" xfId="0" applyFont="1" applyFill="1" applyBorder="1" applyAlignment="1">
      <alignment horizontal="center" vertical="center"/>
    </xf>
    <xf numFmtId="0" fontId="21" fillId="33" borderId="21" xfId="0" applyFont="1" applyFill="1" applyBorder="1" applyAlignment="1">
      <alignment horizontal="center" vertical="center"/>
    </xf>
    <xf numFmtId="2" fontId="6" fillId="33" borderId="21" xfId="0" applyNumberFormat="1" applyFont="1" applyFill="1" applyBorder="1" applyAlignment="1">
      <alignment horizontal="center" vertical="center"/>
    </xf>
    <xf numFmtId="0" fontId="8" fillId="33" borderId="13" xfId="0" applyFont="1" applyFill="1" applyBorder="1" applyAlignment="1">
      <alignment horizontal="center" vertical="center"/>
    </xf>
    <xf numFmtId="2" fontId="8" fillId="33" borderId="13" xfId="0" applyNumberFormat="1" applyFont="1" applyFill="1" applyBorder="1" applyAlignment="1">
      <alignment horizontal="center" vertical="center"/>
    </xf>
    <xf numFmtId="2" fontId="8" fillId="33" borderId="0" xfId="0" applyNumberFormat="1" applyFont="1" applyFill="1" applyAlignment="1">
      <alignment horizontal="center" vertical="center"/>
    </xf>
    <xf numFmtId="4" fontId="6" fillId="33" borderId="0" xfId="0" applyNumberFormat="1" applyFont="1" applyFill="1" applyAlignment="1">
      <alignment horizontal="center" vertical="center"/>
    </xf>
    <xf numFmtId="0" fontId="6" fillId="33" borderId="0" xfId="0" applyFont="1" applyFill="1" applyAlignment="1">
      <alignment horizontal="center"/>
    </xf>
    <xf numFmtId="0" fontId="9" fillId="33" borderId="0" xfId="0" applyFont="1" applyFill="1" applyAlignment="1">
      <alignment horizontal="center"/>
    </xf>
    <xf numFmtId="0" fontId="7" fillId="33" borderId="0" xfId="0" applyFont="1" applyFill="1" applyBorder="1" applyAlignment="1">
      <alignment horizontal="center"/>
    </xf>
    <xf numFmtId="0" fontId="6" fillId="0" borderId="0" xfId="0" applyFont="1" applyFill="1" applyAlignment="1">
      <alignment horizontal="center" vertical="center"/>
    </xf>
    <xf numFmtId="0" fontId="7" fillId="0" borderId="0" xfId="0" applyFont="1" applyFill="1" applyBorder="1" applyAlignment="1">
      <alignment horizontal="center"/>
    </xf>
    <xf numFmtId="4" fontId="6" fillId="0" borderId="0" xfId="0" applyNumberFormat="1" applyFont="1" applyFill="1" applyBorder="1" applyAlignment="1">
      <alignment horizontal="center"/>
    </xf>
    <xf numFmtId="0" fontId="3" fillId="0" borderId="0" xfId="0" applyFont="1" applyFill="1"/>
    <xf numFmtId="0" fontId="4" fillId="0" borderId="0" xfId="0" applyFont="1" applyFill="1"/>
    <xf numFmtId="0" fontId="4" fillId="0" borderId="0" xfId="0" applyFont="1" applyFill="1" applyAlignment="1">
      <alignment horizontal="center"/>
    </xf>
    <xf numFmtId="4" fontId="9" fillId="33" borderId="0" xfId="0" applyNumberFormat="1" applyFont="1" applyFill="1" applyAlignment="1">
      <alignment horizontal="center"/>
    </xf>
    <xf numFmtId="4" fontId="6" fillId="33" borderId="0" xfId="0" applyNumberFormat="1" applyFont="1" applyFill="1" applyBorder="1" applyAlignment="1">
      <alignment horizontal="center"/>
    </xf>
    <xf numFmtId="0" fontId="19" fillId="33" borderId="10" xfId="0" applyFont="1" applyFill="1" applyBorder="1" applyAlignment="1">
      <alignment horizontal="left" vertical="center" wrapText="1"/>
    </xf>
    <xf numFmtId="0" fontId="21" fillId="33" borderId="0" xfId="0" applyFont="1" applyFill="1" applyBorder="1" applyAlignment="1">
      <alignment horizontal="center" vertical="center"/>
    </xf>
    <xf numFmtId="4" fontId="14" fillId="33" borderId="18" xfId="0" applyNumberFormat="1" applyFont="1" applyFill="1" applyBorder="1" applyAlignment="1">
      <alignment horizontal="center" vertical="center" wrapText="1"/>
    </xf>
    <xf numFmtId="4" fontId="14" fillId="33" borderId="19" xfId="0" applyNumberFormat="1" applyFont="1" applyFill="1" applyBorder="1" applyAlignment="1">
      <alignment horizontal="center" vertical="center" wrapText="1"/>
    </xf>
    <xf numFmtId="4" fontId="14" fillId="33" borderId="17" xfId="0" applyNumberFormat="1" applyFont="1" applyFill="1" applyBorder="1" applyAlignment="1">
      <alignment horizontal="center" vertical="center" wrapText="1"/>
    </xf>
    <xf numFmtId="4" fontId="14" fillId="33" borderId="20" xfId="0" applyNumberFormat="1" applyFont="1" applyFill="1" applyBorder="1" applyAlignment="1">
      <alignment horizontal="center" vertical="center" wrapText="1"/>
    </xf>
    <xf numFmtId="2" fontId="6" fillId="33" borderId="11" xfId="0" applyNumberFormat="1" applyFont="1" applyFill="1" applyBorder="1" applyAlignment="1">
      <alignment horizontal="center" vertical="center"/>
    </xf>
    <xf numFmtId="2" fontId="6" fillId="33" borderId="16" xfId="0" applyNumberFormat="1" applyFont="1" applyFill="1" applyBorder="1" applyAlignment="1">
      <alignment horizontal="center" vertical="center"/>
    </xf>
    <xf numFmtId="0" fontId="18" fillId="33" borderId="10" xfId="0" applyFont="1" applyFill="1" applyBorder="1" applyAlignment="1">
      <alignment horizontal="center" vertical="center"/>
    </xf>
    <xf numFmtId="0" fontId="18" fillId="33" borderId="10" xfId="0" applyFont="1" applyFill="1" applyBorder="1" applyAlignment="1">
      <alignment horizontal="center" vertical="center" wrapText="1"/>
    </xf>
    <xf numFmtId="0" fontId="5" fillId="33" borderId="0" xfId="0" applyFont="1" applyFill="1" applyAlignment="1">
      <alignment horizontal="center" wrapText="1"/>
    </xf>
    <xf numFmtId="0" fontId="6" fillId="33" borderId="0" xfId="0" applyFont="1" applyFill="1" applyAlignment="1">
      <alignment horizontal="center" vertical="center" wrapText="1"/>
    </xf>
    <xf numFmtId="0" fontId="11" fillId="33" borderId="11" xfId="0" applyFont="1" applyFill="1" applyBorder="1" applyAlignment="1">
      <alignment horizontal="center" vertical="center"/>
    </xf>
    <xf numFmtId="0" fontId="11" fillId="33" borderId="15" xfId="0" applyFont="1" applyFill="1" applyBorder="1" applyAlignment="1">
      <alignment horizontal="center" vertical="center"/>
    </xf>
    <xf numFmtId="0" fontId="11" fillId="33" borderId="16" xfId="0" applyFont="1" applyFill="1" applyBorder="1" applyAlignment="1">
      <alignment horizontal="center" vertical="center"/>
    </xf>
    <xf numFmtId="0" fontId="12" fillId="34" borderId="12" xfId="0" applyFont="1" applyFill="1" applyBorder="1" applyAlignment="1">
      <alignment horizontal="center" vertical="center" wrapText="1"/>
    </xf>
    <xf numFmtId="0" fontId="12" fillId="34" borderId="13" xfId="0" applyFont="1" applyFill="1" applyBorder="1" applyAlignment="1">
      <alignment horizontal="center" vertical="center" wrapText="1"/>
    </xf>
    <xf numFmtId="0" fontId="12" fillId="34" borderId="14" xfId="0" applyFont="1" applyFill="1" applyBorder="1" applyAlignment="1">
      <alignment horizontal="center" vertical="center" wrapText="1"/>
    </xf>
    <xf numFmtId="0" fontId="19" fillId="33" borderId="12"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8" fillId="33" borderId="12" xfId="0" applyFont="1" applyFill="1" applyBorder="1" applyAlignment="1">
      <alignment horizontal="center" vertical="center"/>
    </xf>
    <xf numFmtId="0" fontId="18" fillId="33" borderId="14" xfId="0" applyFont="1" applyFill="1" applyBorder="1" applyAlignment="1">
      <alignment horizontal="center" vertical="center"/>
    </xf>
    <xf numFmtId="0" fontId="18" fillId="33" borderId="12" xfId="0" applyFont="1" applyFill="1" applyBorder="1" applyAlignment="1">
      <alignment horizontal="center" vertical="center" wrapText="1"/>
    </xf>
    <xf numFmtId="0" fontId="18" fillId="33" borderId="14" xfId="0" applyFont="1" applyFill="1" applyBorder="1" applyAlignment="1">
      <alignment horizontal="center" vertical="center" wrapText="1"/>
    </xf>
  </cellXfs>
  <cellStyles count="160">
    <cellStyle name="20% - Акцент1 2" xfId="1"/>
    <cellStyle name="20% - Акцент1 3" xfId="2"/>
    <cellStyle name="20% - Акцент2 2" xfId="3"/>
    <cellStyle name="20% - Акцент2 3" xfId="4"/>
    <cellStyle name="20% - Акцент3 2" xfId="5"/>
    <cellStyle name="20% - Акцент3 3" xfId="6"/>
    <cellStyle name="20% - Акцент4 2" xfId="7"/>
    <cellStyle name="20% - Акцент4 3" xfId="8"/>
    <cellStyle name="20% - Акцент5 2" xfId="9"/>
    <cellStyle name="20% - Акцент5 3" xfId="10"/>
    <cellStyle name="20% - Акцент6 2" xfId="11"/>
    <cellStyle name="20% - Акцент6 3" xfId="12"/>
    <cellStyle name="40% - Акцент1 2" xfId="13"/>
    <cellStyle name="40% - Акцент1 3" xfId="14"/>
    <cellStyle name="40% - Акцент2 2" xfId="15"/>
    <cellStyle name="40% - Акцент2 3" xfId="16"/>
    <cellStyle name="40% - Акцент3 2" xfId="17"/>
    <cellStyle name="40% - Акцент3 3" xfId="18"/>
    <cellStyle name="40% - Акцент4 2" xfId="19"/>
    <cellStyle name="40% - Акцент4 3" xfId="20"/>
    <cellStyle name="40% - Акцент5 2" xfId="21"/>
    <cellStyle name="40% - Акцент5 3" xfId="22"/>
    <cellStyle name="40% - Акцент6 2" xfId="23"/>
    <cellStyle name="40% - Акцент6 3" xfId="24"/>
    <cellStyle name="60% - Акцент1 2" xfId="25"/>
    <cellStyle name="60% - Акцент1 3" xfId="26"/>
    <cellStyle name="60% - Акцент2 2" xfId="27"/>
    <cellStyle name="60% - Акцент2 3" xfId="28"/>
    <cellStyle name="60% - Акцент3 2" xfId="29"/>
    <cellStyle name="60% - Акцент3 3" xfId="30"/>
    <cellStyle name="60% - Акцент4 2" xfId="31"/>
    <cellStyle name="60% - Акцент4 3" xfId="32"/>
    <cellStyle name="60% - Акцент5 2" xfId="33"/>
    <cellStyle name="60% - Акцент5 3" xfId="34"/>
    <cellStyle name="60% - Акцент6 2" xfId="35"/>
    <cellStyle name="60% - Акцент6 3" xfId="36"/>
    <cellStyle name="Акцент1 2" xfId="37"/>
    <cellStyle name="Акцент1 3" xfId="38"/>
    <cellStyle name="Акцент2 2" xfId="39"/>
    <cellStyle name="Акцент2 3" xfId="40"/>
    <cellStyle name="Акцент3 2" xfId="41"/>
    <cellStyle name="Акцент3 3" xfId="42"/>
    <cellStyle name="Акцент4 2" xfId="43"/>
    <cellStyle name="Акцент4 3" xfId="44"/>
    <cellStyle name="Акцент5 2" xfId="45"/>
    <cellStyle name="Акцент5 3" xfId="46"/>
    <cellStyle name="Акцент6 2" xfId="47"/>
    <cellStyle name="Акцент6 3" xfId="48"/>
    <cellStyle name="Ввод  2" xfId="49"/>
    <cellStyle name="Ввод  3" xfId="50"/>
    <cellStyle name="Вывод 2" xfId="51"/>
    <cellStyle name="Вывод 3" xfId="52"/>
    <cellStyle name="Вычисление 2" xfId="53"/>
    <cellStyle name="Вычисление 3" xfId="54"/>
    <cellStyle name="Гиперссылка 2" xfId="55"/>
    <cellStyle name="Заголовок 1 2" xfId="56"/>
    <cellStyle name="Заголовок 1 3" xfId="57"/>
    <cellStyle name="Заголовок 2 2" xfId="58"/>
    <cellStyle name="Заголовок 2 3" xfId="59"/>
    <cellStyle name="Заголовок 3 2" xfId="60"/>
    <cellStyle name="Заголовок 3 3" xfId="61"/>
    <cellStyle name="Заголовок 4 2" xfId="62"/>
    <cellStyle name="Заголовок 4 3" xfId="63"/>
    <cellStyle name="Итог 2" xfId="64"/>
    <cellStyle name="Итог 3" xfId="65"/>
    <cellStyle name="Контрольная ячейка 2" xfId="66"/>
    <cellStyle name="Контрольная ячейка 3" xfId="67"/>
    <cellStyle name="Название 2" xfId="68"/>
    <cellStyle name="Нейтральный 2" xfId="69"/>
    <cellStyle name="Нейтральный 3" xfId="70"/>
    <cellStyle name="Обычный" xfId="0" builtinId="0"/>
    <cellStyle name="Обычный 15 2 2" xfId="71"/>
    <cellStyle name="Обычный 2" xfId="72"/>
    <cellStyle name="Обычный 2 2" xfId="73"/>
    <cellStyle name="Обычный 2 2 2" xfId="74"/>
    <cellStyle name="Обычный 2 2 2 2" xfId="75"/>
    <cellStyle name="Обычный 2 2 3" xfId="76"/>
    <cellStyle name="Обычный 2 2 3 2" xfId="77"/>
    <cellStyle name="Обычный 2 2 4" xfId="78"/>
    <cellStyle name="Обычный 2 3" xfId="79"/>
    <cellStyle name="Обычный 2 3 2" xfId="80"/>
    <cellStyle name="Обычный 2 3 3" xfId="81"/>
    <cellStyle name="Обычный 2 3 3 2" xfId="82"/>
    <cellStyle name="Обычный 2 3 3 2 2" xfId="83"/>
    <cellStyle name="Обычный 2 3 3 3" xfId="84"/>
    <cellStyle name="Обычный 2 3 4" xfId="85"/>
    <cellStyle name="Обычный 2 3 4 2" xfId="86"/>
    <cellStyle name="Обычный 2 3 4 2 2" xfId="87"/>
    <cellStyle name="Обычный 2 3 4 3" xfId="88"/>
    <cellStyle name="Обычный 2 3 5" xfId="89"/>
    <cellStyle name="Обычный 2 3 5 2" xfId="90"/>
    <cellStyle name="Обычный 2 3 5 2 2" xfId="91"/>
    <cellStyle name="Обычный 2 3 5 3" xfId="92"/>
    <cellStyle name="Обычный 2 3 6" xfId="93"/>
    <cellStyle name="Обычный 2 3 6 2" xfId="94"/>
    <cellStyle name="Обычный 2 3 6 2 2" xfId="95"/>
    <cellStyle name="Обычный 2 3 6 3" xfId="96"/>
    <cellStyle name="Обычный 2 3 7" xfId="97"/>
    <cellStyle name="Обычный 2 3 7 2" xfId="98"/>
    <cellStyle name="Обычный 2 3 7 2 2" xfId="99"/>
    <cellStyle name="Обычный 2 3 7 3" xfId="100"/>
    <cellStyle name="Обычный 3" xfId="101"/>
    <cellStyle name="Обычный 3 2" xfId="102"/>
    <cellStyle name="Обычный 3 2 2" xfId="103"/>
    <cellStyle name="Обычный 3 2 2 2" xfId="104"/>
    <cellStyle name="Обычный 3 2 3" xfId="105"/>
    <cellStyle name="Обычный 3 2 4" xfId="106"/>
    <cellStyle name="Обычный 3 3" xfId="107"/>
    <cellStyle name="Обычный 3 3 2" xfId="108"/>
    <cellStyle name="Обычный 3 3 2 2" xfId="109"/>
    <cellStyle name="Обычный 3 3 3" xfId="110"/>
    <cellStyle name="Обычный 3 3 4" xfId="111"/>
    <cellStyle name="Обычный 3 6 2" xfId="112"/>
    <cellStyle name="Обычный 4" xfId="113"/>
    <cellStyle name="Обычный 4 2" xfId="114"/>
    <cellStyle name="Обычный 4 2 2" xfId="115"/>
    <cellStyle name="Обычный 4 2 2 2" xfId="116"/>
    <cellStyle name="Обычный 4 2 3" xfId="117"/>
    <cellStyle name="Обычный 4 2 3 2" xfId="118"/>
    <cellStyle name="Обычный 4 2 4" xfId="119"/>
    <cellStyle name="Обычный 4 3" xfId="120"/>
    <cellStyle name="Обычный 4 3 2" xfId="121"/>
    <cellStyle name="Обычный 4 3 2 2" xfId="122"/>
    <cellStyle name="Обычный 4 3 3" xfId="123"/>
    <cellStyle name="Обычный 4 3 4" xfId="124"/>
    <cellStyle name="Обычный 4 4" xfId="125"/>
    <cellStyle name="Обычный 4 4 2" xfId="126"/>
    <cellStyle name="Обычный 4 4 2 2" xfId="127"/>
    <cellStyle name="Обычный 4 4 3" xfId="128"/>
    <cellStyle name="Обычный 4 4 4" xfId="129"/>
    <cellStyle name="Обычный 4 5" xfId="130"/>
    <cellStyle name="Обычный 4 5 2" xfId="131"/>
    <cellStyle name="Обычный 4 5 3" xfId="132"/>
    <cellStyle name="Обычный 4 6" xfId="133"/>
    <cellStyle name="Обычный 4 6 2" xfId="134"/>
    <cellStyle name="Обычный 4 7" xfId="135"/>
    <cellStyle name="Обычный 5" xfId="136"/>
    <cellStyle name="Обычный 5 2" xfId="137"/>
    <cellStyle name="Обычный 5 3" xfId="138"/>
    <cellStyle name="Обычный 6" xfId="139"/>
    <cellStyle name="Обычный 6 2" xfId="140"/>
    <cellStyle name="Обычный 7" xfId="141"/>
    <cellStyle name="Обычный 7 2" xfId="142"/>
    <cellStyle name="Обычный 8" xfId="143"/>
    <cellStyle name="Обычный 9" xfId="144"/>
    <cellStyle name="Обычный 9 2" xfId="145"/>
    <cellStyle name="Плохой 2" xfId="146"/>
    <cellStyle name="Плохой 3" xfId="147"/>
    <cellStyle name="Пояснение 2" xfId="148"/>
    <cellStyle name="Пояснение 3" xfId="149"/>
    <cellStyle name="Примечание 2" xfId="150"/>
    <cellStyle name="Примечание 2 2" xfId="151"/>
    <cellStyle name="Связанная ячейка 2" xfId="152"/>
    <cellStyle name="Связанная ячейка 3" xfId="153"/>
    <cellStyle name="Текст предупреждения 2" xfId="154"/>
    <cellStyle name="Текст предупреждения 3" xfId="155"/>
    <cellStyle name="Тысячи [0]_sl100" xfId="156"/>
    <cellStyle name="Тысячи_sl100" xfId="157"/>
    <cellStyle name="Хороший 2" xfId="158"/>
    <cellStyle name="Хороший 3" xfId="1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7;&#1074;&#1077;&#1090;&#1083;&#1072;&#1085;&#1072;/Desktop/&#1054;&#1073;&#1097;&#1072;&#1103;%20&#1080;&#1085;&#1092;&#1086;&#1088;&#1084;&#1072;&#1094;&#1080;&#1103;/&#1051;&#1045;&#1057;&#1054;&#1055;&#1054;&#1051;&#1068;&#1047;&#1054;&#1042;&#1040;&#1053;&#1048;&#1045;/&#1040;&#1091;&#1082;&#1094;&#1080;&#1086;&#1085;/&#1040;&#1091;&#1082;&#1094;&#1080;&#1086;&#1085;%20%203%20(2019)/&#1057;&#1083;&#1080;&#1103;&#1085;&#1080;&#1077;%20%20&#1076;&#1086;&#1075;&#1086;&#1074;&#1086;&#1088;&#1086;&#1074;/&#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1:G1657"/>
  <sheetViews>
    <sheetView tabSelected="1" topLeftCell="A1587" zoomScaleNormal="100" zoomScaleSheetLayoutView="55" zoomScalePageLayoutView="40" workbookViewId="0">
      <selection activeCell="C1271" sqref="C1271"/>
    </sheetView>
  </sheetViews>
  <sheetFormatPr defaultRowHeight="23.1" customHeight="1" x14ac:dyDescent="0.25"/>
  <cols>
    <col min="1" max="1" width="37.28515625" style="44" customWidth="1"/>
    <col min="2" max="2" width="64.5703125" style="44" customWidth="1"/>
    <col min="3" max="3" width="27.85546875" style="44" customWidth="1"/>
    <col min="4" max="4" width="19.7109375" style="44" customWidth="1"/>
    <col min="5" max="5" width="9.140625" style="44"/>
    <col min="6" max="6" width="16" style="44" customWidth="1"/>
    <col min="7" max="7" width="9.140625" style="42"/>
    <col min="8" max="16384" width="9.140625" style="43"/>
  </cols>
  <sheetData>
    <row r="1" spans="1:7" s="3" customFormat="1" ht="23.1" customHeight="1" x14ac:dyDescent="0.25">
      <c r="A1" s="1">
        <v>2</v>
      </c>
      <c r="B1" s="1">
        <v>3</v>
      </c>
      <c r="C1" s="1">
        <v>4</v>
      </c>
      <c r="D1" s="1">
        <v>5</v>
      </c>
      <c r="E1" s="1">
        <v>6</v>
      </c>
      <c r="F1" s="1">
        <v>4</v>
      </c>
      <c r="G1" s="2"/>
    </row>
    <row r="2" spans="1:7" s="3" customFormat="1" ht="54.95" customHeight="1" x14ac:dyDescent="0.8">
      <c r="A2" s="57" t="s">
        <v>123</v>
      </c>
      <c r="B2" s="57"/>
      <c r="C2" s="57"/>
      <c r="D2" s="57"/>
      <c r="E2" s="57"/>
      <c r="F2" s="57"/>
      <c r="G2" s="2"/>
    </row>
    <row r="3" spans="1:7" s="3" customFormat="1" ht="45.95" customHeight="1" x14ac:dyDescent="0.25">
      <c r="A3" s="58" t="s">
        <v>0</v>
      </c>
      <c r="B3" s="58"/>
      <c r="C3" s="58"/>
      <c r="D3" s="58"/>
      <c r="E3" s="58"/>
      <c r="F3" s="58"/>
      <c r="G3" s="2"/>
    </row>
    <row r="4" spans="1:7" s="3" customFormat="1" ht="30" customHeight="1" x14ac:dyDescent="0.25">
      <c r="A4" s="4"/>
      <c r="B4" s="5" t="s">
        <v>1</v>
      </c>
      <c r="C4" s="6"/>
      <c r="D4" s="4"/>
      <c r="E4" s="4"/>
      <c r="F4" s="7"/>
      <c r="G4" s="2"/>
    </row>
    <row r="5" spans="1:7" s="3" customFormat="1" ht="23.1" customHeight="1" x14ac:dyDescent="0.25">
      <c r="A5" s="8"/>
      <c r="B5" s="59" t="s">
        <v>3</v>
      </c>
      <c r="C5" s="62" t="s">
        <v>4</v>
      </c>
      <c r="D5" s="63"/>
      <c r="E5" s="63"/>
      <c r="F5" s="64"/>
      <c r="G5" s="2"/>
    </row>
    <row r="6" spans="1:7" s="3" customFormat="1" ht="23.1" customHeight="1" x14ac:dyDescent="0.25">
      <c r="A6" s="8"/>
      <c r="B6" s="60"/>
      <c r="C6" s="62" t="s">
        <v>72</v>
      </c>
      <c r="D6" s="63"/>
      <c r="E6" s="63"/>
      <c r="F6" s="64"/>
      <c r="G6" s="2"/>
    </row>
    <row r="7" spans="1:7" s="3" customFormat="1" ht="23.1" customHeight="1" x14ac:dyDescent="0.25">
      <c r="A7" s="8"/>
      <c r="B7" s="61"/>
      <c r="C7" s="62" t="s">
        <v>73</v>
      </c>
      <c r="D7" s="63"/>
      <c r="E7" s="63"/>
      <c r="F7" s="64"/>
      <c r="G7" s="2"/>
    </row>
    <row r="8" spans="1:7" s="3" customFormat="1" ht="23.1" customHeight="1" x14ac:dyDescent="0.25">
      <c r="A8" s="4"/>
      <c r="B8" s="9" t="s">
        <v>5</v>
      </c>
      <c r="C8" s="10">
        <v>4.2</v>
      </c>
      <c r="D8" s="11"/>
      <c r="E8" s="8"/>
      <c r="F8" s="7"/>
      <c r="G8" s="2"/>
    </row>
    <row r="9" spans="1:7" s="3" customFormat="1" ht="23.1" customHeight="1" x14ac:dyDescent="0.25">
      <c r="A9" s="4"/>
      <c r="B9" s="12" t="s">
        <v>6</v>
      </c>
      <c r="C9" s="13">
        <v>731</v>
      </c>
      <c r="D9" s="49" t="s">
        <v>7</v>
      </c>
      <c r="E9" s="50"/>
      <c r="F9" s="53">
        <f>C10/C9</f>
        <v>28.265389876880985</v>
      </c>
      <c r="G9" s="2"/>
    </row>
    <row r="10" spans="1:7" s="3" customFormat="1" ht="23.1" customHeight="1" x14ac:dyDescent="0.25">
      <c r="A10" s="4"/>
      <c r="B10" s="12" t="s">
        <v>8</v>
      </c>
      <c r="C10" s="14">
        <v>20662</v>
      </c>
      <c r="D10" s="51"/>
      <c r="E10" s="52"/>
      <c r="F10" s="54"/>
      <c r="G10" s="2"/>
    </row>
    <row r="11" spans="1:7" s="3" customFormat="1" ht="23.1" customHeight="1" x14ac:dyDescent="0.25">
      <c r="A11" s="4"/>
      <c r="B11" s="15"/>
      <c r="C11" s="16"/>
      <c r="D11" s="17"/>
      <c r="E11" s="4"/>
      <c r="F11" s="7"/>
      <c r="G11" s="2"/>
    </row>
    <row r="12" spans="1:7" s="3" customFormat="1" ht="23.1" customHeight="1" x14ac:dyDescent="0.25">
      <c r="A12" s="4"/>
      <c r="B12" s="18" t="s">
        <v>9</v>
      </c>
      <c r="C12" s="19" t="s">
        <v>37</v>
      </c>
      <c r="D12" s="4"/>
      <c r="E12" s="4"/>
      <c r="F12" s="7"/>
      <c r="G12" s="2"/>
    </row>
    <row r="13" spans="1:7" s="3" customFormat="1" ht="23.1" customHeight="1" x14ac:dyDescent="0.25">
      <c r="A13" s="4"/>
      <c r="B13" s="18" t="s">
        <v>2</v>
      </c>
      <c r="C13" s="19">
        <v>45</v>
      </c>
      <c r="D13" s="4"/>
      <c r="E13" s="4"/>
      <c r="F13" s="7"/>
      <c r="G13" s="2"/>
    </row>
    <row r="14" spans="1:7" s="3" customFormat="1" ht="23.1" customHeight="1" x14ac:dyDescent="0.25">
      <c r="A14" s="4"/>
      <c r="B14" s="18" t="s">
        <v>10</v>
      </c>
      <c r="C14" s="20" t="s">
        <v>11</v>
      </c>
      <c r="D14" s="4"/>
      <c r="E14" s="4"/>
      <c r="F14" s="7"/>
      <c r="G14" s="2"/>
    </row>
    <row r="15" spans="1:7" s="3" customFormat="1" ht="23.1" customHeight="1" x14ac:dyDescent="0.25">
      <c r="A15" s="4"/>
      <c r="B15" s="4"/>
      <c r="C15" s="4"/>
      <c r="D15" s="4"/>
      <c r="E15" s="4"/>
      <c r="F15" s="7"/>
      <c r="G15" s="2"/>
    </row>
    <row r="16" spans="1:7" s="3" customFormat="1" ht="50.1" customHeight="1" x14ac:dyDescent="0.25">
      <c r="A16" s="55" t="s">
        <v>12</v>
      </c>
      <c r="B16" s="55"/>
      <c r="C16" s="21" t="s">
        <v>13</v>
      </c>
      <c r="D16" s="56" t="s">
        <v>14</v>
      </c>
      <c r="E16" s="56"/>
      <c r="F16" s="21" t="s">
        <v>15</v>
      </c>
      <c r="G16" s="2"/>
    </row>
    <row r="17" spans="1:7" s="3" customFormat="1" ht="23.1" customHeight="1" x14ac:dyDescent="0.25">
      <c r="A17" s="47" t="s">
        <v>16</v>
      </c>
      <c r="B17" s="47"/>
      <c r="C17" s="22">
        <v>52.74</v>
      </c>
      <c r="D17" s="22">
        <v>4.2</v>
      </c>
      <c r="E17" s="23" t="s">
        <v>17</v>
      </c>
      <c r="F17" s="24">
        <f t="shared" ref="F17:F24" si="0">C17*D17</f>
        <v>221.50800000000001</v>
      </c>
      <c r="G17" s="2"/>
    </row>
    <row r="18" spans="1:7" s="3" customFormat="1" ht="23.1" customHeight="1" x14ac:dyDescent="0.25">
      <c r="A18" s="47" t="s">
        <v>18</v>
      </c>
      <c r="B18" s="47"/>
      <c r="C18" s="22">
        <v>189.45</v>
      </c>
      <c r="D18" s="22">
        <v>1.073</v>
      </c>
      <c r="E18" s="23" t="s">
        <v>19</v>
      </c>
      <c r="F18" s="24">
        <f t="shared" si="0"/>
        <v>203.27984999999998</v>
      </c>
      <c r="G18" s="2"/>
    </row>
    <row r="19" spans="1:7" s="3" customFormat="1" ht="23.1" customHeight="1" x14ac:dyDescent="0.25">
      <c r="A19" s="47" t="s">
        <v>20</v>
      </c>
      <c r="B19" s="47"/>
      <c r="C19" s="22">
        <v>762.99</v>
      </c>
      <c r="D19" s="22">
        <v>1.073</v>
      </c>
      <c r="E19" s="23" t="s">
        <v>19</v>
      </c>
      <c r="F19" s="24">
        <f t="shared" si="0"/>
        <v>818.68826999999999</v>
      </c>
      <c r="G19" s="2"/>
    </row>
    <row r="20" spans="1:7" s="3" customFormat="1" ht="23.1" customHeight="1" x14ac:dyDescent="0.25">
      <c r="A20" s="47" t="s">
        <v>21</v>
      </c>
      <c r="B20" s="47"/>
      <c r="C20" s="22">
        <v>1409.04</v>
      </c>
      <c r="D20" s="22"/>
      <c r="E20" s="23" t="s">
        <v>17</v>
      </c>
      <c r="F20" s="24">
        <f t="shared" si="0"/>
        <v>0</v>
      </c>
      <c r="G20" s="2"/>
    </row>
    <row r="21" spans="1:7" s="3" customFormat="1" ht="45.95" customHeight="1" x14ac:dyDescent="0.25">
      <c r="A21" s="47" t="s">
        <v>22</v>
      </c>
      <c r="B21" s="47"/>
      <c r="C21" s="22">
        <v>5358.15</v>
      </c>
      <c r="D21" s="22">
        <v>4.2</v>
      </c>
      <c r="E21" s="23" t="s">
        <v>17</v>
      </c>
      <c r="F21" s="24">
        <f t="shared" si="0"/>
        <v>22504.23</v>
      </c>
      <c r="G21" s="2"/>
    </row>
    <row r="22" spans="1:7" s="3" customFormat="1" ht="23.1" customHeight="1" x14ac:dyDescent="0.25">
      <c r="A22" s="47" t="s">
        <v>23</v>
      </c>
      <c r="B22" s="47"/>
      <c r="C22" s="22">
        <v>246.53</v>
      </c>
      <c r="D22" s="22"/>
      <c r="E22" s="23" t="s">
        <v>17</v>
      </c>
      <c r="F22" s="24">
        <f t="shared" si="0"/>
        <v>0</v>
      </c>
      <c r="G22" s="2"/>
    </row>
    <row r="23" spans="1:7" s="3" customFormat="1" ht="23.1" customHeight="1" x14ac:dyDescent="0.25">
      <c r="A23" s="47" t="s">
        <v>24</v>
      </c>
      <c r="B23" s="47"/>
      <c r="C23" s="22">
        <v>4374.5</v>
      </c>
      <c r="D23" s="22">
        <v>4.2</v>
      </c>
      <c r="E23" s="23" t="s">
        <v>17</v>
      </c>
      <c r="F23" s="24">
        <f t="shared" si="0"/>
        <v>18372.900000000001</v>
      </c>
      <c r="G23" s="2"/>
    </row>
    <row r="24" spans="1:7" s="3" customFormat="1" ht="23.1" customHeight="1" x14ac:dyDescent="0.25">
      <c r="A24" s="47" t="s">
        <v>25</v>
      </c>
      <c r="B24" s="47"/>
      <c r="C24" s="22">
        <v>1282.45</v>
      </c>
      <c r="D24" s="22">
        <v>4.2</v>
      </c>
      <c r="E24" s="23" t="s">
        <v>17</v>
      </c>
      <c r="F24" s="24">
        <f t="shared" si="0"/>
        <v>5386.2900000000009</v>
      </c>
      <c r="G24" s="2"/>
    </row>
    <row r="25" spans="1:7" s="3" customFormat="1" ht="23.1" customHeight="1" x14ac:dyDescent="0.25">
      <c r="A25" s="47" t="s">
        <v>26</v>
      </c>
      <c r="B25" s="47"/>
      <c r="C25" s="22">
        <v>1000.47</v>
      </c>
      <c r="D25" s="22">
        <v>4.2</v>
      </c>
      <c r="E25" s="23" t="s">
        <v>17</v>
      </c>
      <c r="F25" s="24">
        <f>C25*D25</f>
        <v>4201.9740000000002</v>
      </c>
      <c r="G25" s="2"/>
    </row>
    <row r="26" spans="1:7" s="3" customFormat="1" ht="23.1" customHeight="1" x14ac:dyDescent="0.25">
      <c r="A26" s="47" t="s">
        <v>27</v>
      </c>
      <c r="B26" s="47"/>
      <c r="C26" s="22">
        <v>718.61</v>
      </c>
      <c r="D26" s="22">
        <v>42</v>
      </c>
      <c r="E26" s="23" t="s">
        <v>17</v>
      </c>
      <c r="F26" s="24">
        <f>C26*D26</f>
        <v>30181.62</v>
      </c>
      <c r="G26" s="2"/>
    </row>
    <row r="27" spans="1:7" s="3" customFormat="1" ht="23.1" customHeight="1" x14ac:dyDescent="0.25">
      <c r="A27" s="4"/>
      <c r="B27" s="25"/>
      <c r="C27" s="25"/>
      <c r="D27" s="26"/>
      <c r="E27" s="26"/>
      <c r="F27" s="7"/>
      <c r="G27" s="2"/>
    </row>
    <row r="28" spans="1:7" s="3" customFormat="1" ht="23.1" customHeight="1" x14ac:dyDescent="0.25">
      <c r="A28" s="4"/>
      <c r="B28" s="5" t="s">
        <v>28</v>
      </c>
      <c r="C28" s="6"/>
      <c r="D28" s="4"/>
      <c r="E28" s="4"/>
      <c r="F28" s="7"/>
      <c r="G28" s="2"/>
    </row>
    <row r="29" spans="1:7" s="3" customFormat="1" ht="23.1" customHeight="1" x14ac:dyDescent="0.25">
      <c r="A29" s="4"/>
      <c r="B29" s="48" t="s">
        <v>29</v>
      </c>
      <c r="C29" s="27" t="s">
        <v>30</v>
      </c>
      <c r="D29" s="28">
        <f>IF(F17&gt;0,ROUND((F17+C10)/C10,2),0)</f>
        <v>1.01</v>
      </c>
      <c r="E29" s="28"/>
      <c r="F29" s="8"/>
      <c r="G29" s="2"/>
    </row>
    <row r="30" spans="1:7" s="3" customFormat="1" ht="23.1" customHeight="1" x14ac:dyDescent="0.25">
      <c r="A30" s="4"/>
      <c r="B30" s="48"/>
      <c r="C30" s="27" t="s">
        <v>31</v>
      </c>
      <c r="D30" s="28">
        <f>IF(SUM(F18:F19)&gt;0,ROUND((F18+F19+C10)/C10,2),0)</f>
        <v>1.05</v>
      </c>
      <c r="E30" s="28"/>
      <c r="F30" s="29"/>
      <c r="G30" s="2"/>
    </row>
    <row r="31" spans="1:7" s="3" customFormat="1" ht="23.1" customHeight="1" x14ac:dyDescent="0.25">
      <c r="A31" s="4"/>
      <c r="B31" s="48"/>
      <c r="C31" s="27" t="s">
        <v>32</v>
      </c>
      <c r="D31" s="28">
        <f>IF(F20&gt;0,ROUND((F20+C10)/C10,2),0)</f>
        <v>0</v>
      </c>
      <c r="E31" s="8"/>
      <c r="F31" s="29"/>
      <c r="G31" s="2"/>
    </row>
    <row r="32" spans="1:7" s="3" customFormat="1" ht="23.1" customHeight="1" x14ac:dyDescent="0.25">
      <c r="A32" s="4"/>
      <c r="B32" s="48"/>
      <c r="C32" s="30" t="s">
        <v>33</v>
      </c>
      <c r="D32" s="31">
        <f>IF(SUM(F21:F26)&gt;0,ROUND((SUM(F21:F26)+C10)/C10,2),0)</f>
        <v>4.9000000000000004</v>
      </c>
      <c r="E32" s="8"/>
      <c r="F32" s="29"/>
      <c r="G32" s="2"/>
    </row>
    <row r="33" spans="1:7" s="3" customFormat="1" ht="23.1" customHeight="1" x14ac:dyDescent="0.25">
      <c r="A33" s="4"/>
      <c r="B33" s="4"/>
      <c r="C33" s="32" t="s">
        <v>34</v>
      </c>
      <c r="D33" s="33">
        <f>SUM(D29:D32)-IF(VALUE(COUNTIF(D29:D32,"&gt;0"))=4,3,0)-IF(VALUE(COUNTIF(D29:D32,"&gt;0"))=3,2,0)-IF(VALUE(COUNTIF(D29:D32,"&gt;0"))=2,1,0)</f>
        <v>4.9600000000000009</v>
      </c>
      <c r="E33" s="34"/>
      <c r="F33" s="7"/>
      <c r="G33" s="2"/>
    </row>
    <row r="34" spans="1:7" s="3" customFormat="1" ht="23.1" customHeight="1" x14ac:dyDescent="0.25">
      <c r="A34" s="4"/>
      <c r="B34" s="4"/>
      <c r="C34" s="4"/>
      <c r="D34" s="35"/>
      <c r="E34" s="4"/>
      <c r="F34" s="7"/>
      <c r="G34" s="2"/>
    </row>
    <row r="35" spans="1:7" s="3" customFormat="1" ht="23.1" customHeight="1" x14ac:dyDescent="0.35">
      <c r="A35" s="36"/>
      <c r="B35" s="37" t="s">
        <v>35</v>
      </c>
      <c r="C35" s="45">
        <f>D33*C10</f>
        <v>102483.52000000002</v>
      </c>
      <c r="D35" s="45"/>
      <c r="E35" s="4"/>
      <c r="F35" s="7"/>
      <c r="G35" s="2"/>
    </row>
    <row r="36" spans="1:7" s="3" customFormat="1" ht="23.1" customHeight="1" x14ac:dyDescent="0.3">
      <c r="A36" s="4"/>
      <c r="B36" s="38" t="s">
        <v>36</v>
      </c>
      <c r="C36" s="46">
        <f>C35/C9</f>
        <v>140.19633378932971</v>
      </c>
      <c r="D36" s="46"/>
      <c r="E36" s="4"/>
      <c r="F36" s="4"/>
      <c r="G36" s="2"/>
    </row>
    <row r="37" spans="1:7" s="3" customFormat="1" ht="23.1" customHeight="1" x14ac:dyDescent="0.25">
      <c r="A37" s="1"/>
      <c r="B37" s="1"/>
      <c r="C37" s="1"/>
      <c r="D37" s="1"/>
      <c r="E37" s="1"/>
      <c r="F37" s="1"/>
      <c r="G37" s="2"/>
    </row>
    <row r="38" spans="1:7" s="3" customFormat="1" ht="54.95" customHeight="1" x14ac:dyDescent="0.8">
      <c r="A38" s="57" t="s">
        <v>124</v>
      </c>
      <c r="B38" s="57"/>
      <c r="C38" s="57"/>
      <c r="D38" s="57"/>
      <c r="E38" s="57"/>
      <c r="F38" s="57"/>
      <c r="G38" s="2"/>
    </row>
    <row r="39" spans="1:7" s="3" customFormat="1" ht="45.95" customHeight="1" x14ac:dyDescent="0.25">
      <c r="A39" s="58" t="s">
        <v>0</v>
      </c>
      <c r="B39" s="58"/>
      <c r="C39" s="58"/>
      <c r="D39" s="58"/>
      <c r="E39" s="58"/>
      <c r="F39" s="58"/>
      <c r="G39" s="2"/>
    </row>
    <row r="40" spans="1:7" s="3" customFormat="1" ht="30" customHeight="1" x14ac:dyDescent="0.25">
      <c r="A40" s="4"/>
      <c r="B40" s="5" t="s">
        <v>1</v>
      </c>
      <c r="C40" s="6"/>
      <c r="D40" s="4"/>
      <c r="E40" s="4"/>
      <c r="F40" s="7"/>
      <c r="G40" s="2"/>
    </row>
    <row r="41" spans="1:7" s="3" customFormat="1" ht="23.1" customHeight="1" x14ac:dyDescent="0.25">
      <c r="A41" s="8"/>
      <c r="B41" s="59" t="s">
        <v>3</v>
      </c>
      <c r="C41" s="62" t="s">
        <v>4</v>
      </c>
      <c r="D41" s="63"/>
      <c r="E41" s="63"/>
      <c r="F41" s="64"/>
      <c r="G41" s="2"/>
    </row>
    <row r="42" spans="1:7" s="3" customFormat="1" ht="23.1" customHeight="1" x14ac:dyDescent="0.25">
      <c r="A42" s="8"/>
      <c r="B42" s="60"/>
      <c r="C42" s="62" t="s">
        <v>72</v>
      </c>
      <c r="D42" s="63"/>
      <c r="E42" s="63"/>
      <c r="F42" s="64"/>
      <c r="G42" s="2"/>
    </row>
    <row r="43" spans="1:7" s="3" customFormat="1" ht="23.1" customHeight="1" x14ac:dyDescent="0.25">
      <c r="A43" s="8"/>
      <c r="B43" s="61"/>
      <c r="C43" s="62" t="s">
        <v>74</v>
      </c>
      <c r="D43" s="63"/>
      <c r="E43" s="63"/>
      <c r="F43" s="64"/>
      <c r="G43" s="2"/>
    </row>
    <row r="44" spans="1:7" s="3" customFormat="1" ht="23.1" customHeight="1" x14ac:dyDescent="0.25">
      <c r="A44" s="4"/>
      <c r="B44" s="9" t="s">
        <v>5</v>
      </c>
      <c r="C44" s="10">
        <v>2.5</v>
      </c>
      <c r="D44" s="11"/>
      <c r="E44" s="8"/>
      <c r="F44" s="7"/>
      <c r="G44" s="2"/>
    </row>
    <row r="45" spans="1:7" s="3" customFormat="1" ht="23.1" customHeight="1" x14ac:dyDescent="0.25">
      <c r="A45" s="4"/>
      <c r="B45" s="12" t="s">
        <v>6</v>
      </c>
      <c r="C45" s="13">
        <v>428</v>
      </c>
      <c r="D45" s="49" t="s">
        <v>7</v>
      </c>
      <c r="E45" s="50"/>
      <c r="F45" s="53">
        <f>C46/C45</f>
        <v>28.299065420560748</v>
      </c>
      <c r="G45" s="2"/>
    </row>
    <row r="46" spans="1:7" s="3" customFormat="1" ht="23.1" customHeight="1" x14ac:dyDescent="0.25">
      <c r="A46" s="4"/>
      <c r="B46" s="12" t="s">
        <v>8</v>
      </c>
      <c r="C46" s="14">
        <v>12112</v>
      </c>
      <c r="D46" s="51"/>
      <c r="E46" s="52"/>
      <c r="F46" s="54"/>
      <c r="G46" s="2"/>
    </row>
    <row r="47" spans="1:7" s="3" customFormat="1" ht="23.1" customHeight="1" x14ac:dyDescent="0.25">
      <c r="A47" s="4"/>
      <c r="B47" s="15"/>
      <c r="C47" s="16"/>
      <c r="D47" s="17"/>
      <c r="E47" s="4"/>
      <c r="F47" s="7"/>
      <c r="G47" s="2"/>
    </row>
    <row r="48" spans="1:7" s="3" customFormat="1" ht="23.1" customHeight="1" x14ac:dyDescent="0.25">
      <c r="A48" s="4"/>
      <c r="B48" s="18" t="s">
        <v>9</v>
      </c>
      <c r="C48" s="19" t="s">
        <v>37</v>
      </c>
      <c r="D48" s="4"/>
      <c r="E48" s="4"/>
      <c r="F48" s="7"/>
      <c r="G48" s="2"/>
    </row>
    <row r="49" spans="1:7" s="3" customFormat="1" ht="23.1" customHeight="1" x14ac:dyDescent="0.25">
      <c r="A49" s="4"/>
      <c r="B49" s="18" t="s">
        <v>2</v>
      </c>
      <c r="C49" s="19">
        <v>45</v>
      </c>
      <c r="D49" s="4"/>
      <c r="E49" s="4"/>
      <c r="F49" s="7"/>
      <c r="G49" s="2"/>
    </row>
    <row r="50" spans="1:7" s="3" customFormat="1" ht="23.1" customHeight="1" x14ac:dyDescent="0.25">
      <c r="A50" s="4"/>
      <c r="B50" s="18" t="s">
        <v>10</v>
      </c>
      <c r="C50" s="20" t="s">
        <v>11</v>
      </c>
      <c r="D50" s="4"/>
      <c r="E50" s="4"/>
      <c r="F50" s="7"/>
      <c r="G50" s="2"/>
    </row>
    <row r="51" spans="1:7" s="3" customFormat="1" ht="23.1" customHeight="1" x14ac:dyDescent="0.25">
      <c r="A51" s="4"/>
      <c r="B51" s="4"/>
      <c r="C51" s="4"/>
      <c r="D51" s="4"/>
      <c r="E51" s="4"/>
      <c r="F51" s="7"/>
      <c r="G51" s="2"/>
    </row>
    <row r="52" spans="1:7" s="3" customFormat="1" ht="50.1" customHeight="1" x14ac:dyDescent="0.25">
      <c r="A52" s="55" t="s">
        <v>12</v>
      </c>
      <c r="B52" s="55"/>
      <c r="C52" s="21" t="s">
        <v>13</v>
      </c>
      <c r="D52" s="56" t="s">
        <v>14</v>
      </c>
      <c r="E52" s="56"/>
      <c r="F52" s="21" t="s">
        <v>15</v>
      </c>
      <c r="G52" s="2"/>
    </row>
    <row r="53" spans="1:7" s="3" customFormat="1" ht="23.1" customHeight="1" x14ac:dyDescent="0.25">
      <c r="A53" s="47" t="s">
        <v>16</v>
      </c>
      <c r="B53" s="47"/>
      <c r="C53" s="22">
        <v>52.74</v>
      </c>
      <c r="D53" s="22">
        <v>2.5</v>
      </c>
      <c r="E53" s="23" t="s">
        <v>17</v>
      </c>
      <c r="F53" s="24">
        <f t="shared" ref="F53:F60" si="1">C53*D53</f>
        <v>131.85</v>
      </c>
      <c r="G53" s="2"/>
    </row>
    <row r="54" spans="1:7" s="3" customFormat="1" ht="23.1" customHeight="1" x14ac:dyDescent="0.25">
      <c r="A54" s="47" t="s">
        <v>18</v>
      </c>
      <c r="B54" s="47"/>
      <c r="C54" s="22">
        <v>189.45</v>
      </c>
      <c r="D54" s="22">
        <v>0.82899999999999996</v>
      </c>
      <c r="E54" s="23" t="s">
        <v>19</v>
      </c>
      <c r="F54" s="24">
        <f t="shared" si="1"/>
        <v>157.05404999999999</v>
      </c>
      <c r="G54" s="2"/>
    </row>
    <row r="55" spans="1:7" s="3" customFormat="1" ht="23.1" customHeight="1" x14ac:dyDescent="0.25">
      <c r="A55" s="47" t="s">
        <v>20</v>
      </c>
      <c r="B55" s="47"/>
      <c r="C55" s="22">
        <v>762.99</v>
      </c>
      <c r="D55" s="22">
        <v>0.82899999999999996</v>
      </c>
      <c r="E55" s="23" t="s">
        <v>19</v>
      </c>
      <c r="F55" s="24">
        <f t="shared" si="1"/>
        <v>632.51870999999994</v>
      </c>
      <c r="G55" s="2"/>
    </row>
    <row r="56" spans="1:7" s="3" customFormat="1" ht="23.1" customHeight="1" x14ac:dyDescent="0.25">
      <c r="A56" s="47" t="s">
        <v>21</v>
      </c>
      <c r="B56" s="47"/>
      <c r="C56" s="22">
        <v>1409.04</v>
      </c>
      <c r="D56" s="22"/>
      <c r="E56" s="23" t="s">
        <v>17</v>
      </c>
      <c r="F56" s="24">
        <f t="shared" si="1"/>
        <v>0</v>
      </c>
      <c r="G56" s="2"/>
    </row>
    <row r="57" spans="1:7" s="3" customFormat="1" ht="45.95" customHeight="1" x14ac:dyDescent="0.25">
      <c r="A57" s="47" t="s">
        <v>22</v>
      </c>
      <c r="B57" s="47"/>
      <c r="C57" s="22">
        <v>5358.15</v>
      </c>
      <c r="D57" s="22">
        <v>2.5</v>
      </c>
      <c r="E57" s="23" t="s">
        <v>17</v>
      </c>
      <c r="F57" s="24">
        <f t="shared" si="1"/>
        <v>13395.375</v>
      </c>
      <c r="G57" s="2"/>
    </row>
    <row r="58" spans="1:7" s="3" customFormat="1" ht="23.1" customHeight="1" x14ac:dyDescent="0.25">
      <c r="A58" s="47" t="s">
        <v>23</v>
      </c>
      <c r="B58" s="47"/>
      <c r="C58" s="22">
        <v>246.53</v>
      </c>
      <c r="D58" s="22"/>
      <c r="E58" s="23" t="s">
        <v>17</v>
      </c>
      <c r="F58" s="24">
        <f t="shared" si="1"/>
        <v>0</v>
      </c>
      <c r="G58" s="2"/>
    </row>
    <row r="59" spans="1:7" s="3" customFormat="1" ht="23.1" customHeight="1" x14ac:dyDescent="0.25">
      <c r="A59" s="47" t="s">
        <v>24</v>
      </c>
      <c r="B59" s="47"/>
      <c r="C59" s="22">
        <v>4374.5</v>
      </c>
      <c r="D59" s="22">
        <v>2.5</v>
      </c>
      <c r="E59" s="23" t="s">
        <v>17</v>
      </c>
      <c r="F59" s="24">
        <f t="shared" si="1"/>
        <v>10936.25</v>
      </c>
      <c r="G59" s="2"/>
    </row>
    <row r="60" spans="1:7" s="3" customFormat="1" ht="23.1" customHeight="1" x14ac:dyDescent="0.25">
      <c r="A60" s="47" t="s">
        <v>25</v>
      </c>
      <c r="B60" s="47"/>
      <c r="C60" s="22">
        <v>1282.45</v>
      </c>
      <c r="D60" s="22">
        <v>2.5</v>
      </c>
      <c r="E60" s="23" t="s">
        <v>17</v>
      </c>
      <c r="F60" s="24">
        <f t="shared" si="1"/>
        <v>3206.125</v>
      </c>
      <c r="G60" s="2"/>
    </row>
    <row r="61" spans="1:7" s="3" customFormat="1" ht="23.1" customHeight="1" x14ac:dyDescent="0.25">
      <c r="A61" s="47" t="s">
        <v>26</v>
      </c>
      <c r="B61" s="47"/>
      <c r="C61" s="22">
        <v>1000.47</v>
      </c>
      <c r="D61" s="22">
        <v>2.5</v>
      </c>
      <c r="E61" s="23" t="s">
        <v>17</v>
      </c>
      <c r="F61" s="24">
        <f>C61*D61</f>
        <v>2501.1750000000002</v>
      </c>
      <c r="G61" s="2"/>
    </row>
    <row r="62" spans="1:7" s="3" customFormat="1" ht="23.1" customHeight="1" x14ac:dyDescent="0.25">
      <c r="A62" s="47" t="s">
        <v>27</v>
      </c>
      <c r="B62" s="47"/>
      <c r="C62" s="22">
        <v>718.61</v>
      </c>
      <c r="D62" s="22">
        <v>25</v>
      </c>
      <c r="E62" s="23" t="s">
        <v>17</v>
      </c>
      <c r="F62" s="24">
        <f>C62*D62</f>
        <v>17965.25</v>
      </c>
      <c r="G62" s="2"/>
    </row>
    <row r="63" spans="1:7" s="3" customFormat="1" ht="23.1" customHeight="1" x14ac:dyDescent="0.25">
      <c r="A63" s="4"/>
      <c r="B63" s="25"/>
      <c r="C63" s="25"/>
      <c r="D63" s="26"/>
      <c r="E63" s="26"/>
      <c r="F63" s="7"/>
      <c r="G63" s="2"/>
    </row>
    <row r="64" spans="1:7" s="3" customFormat="1" ht="23.1" customHeight="1" x14ac:dyDescent="0.25">
      <c r="A64" s="4"/>
      <c r="B64" s="5" t="s">
        <v>28</v>
      </c>
      <c r="C64" s="6"/>
      <c r="D64" s="4"/>
      <c r="E64" s="4"/>
      <c r="F64" s="7"/>
      <c r="G64" s="2"/>
    </row>
    <row r="65" spans="1:7" s="3" customFormat="1" ht="23.1" customHeight="1" x14ac:dyDescent="0.25">
      <c r="A65" s="4"/>
      <c r="B65" s="48" t="s">
        <v>29</v>
      </c>
      <c r="C65" s="27" t="s">
        <v>30</v>
      </c>
      <c r="D65" s="28">
        <f>IF(F53&gt;0,ROUND((F53+C46)/C46,2),0)</f>
        <v>1.01</v>
      </c>
      <c r="E65" s="28"/>
      <c r="F65" s="8"/>
      <c r="G65" s="2"/>
    </row>
    <row r="66" spans="1:7" s="3" customFormat="1" ht="23.1" customHeight="1" x14ac:dyDescent="0.25">
      <c r="A66" s="4"/>
      <c r="B66" s="48"/>
      <c r="C66" s="27" t="s">
        <v>31</v>
      </c>
      <c r="D66" s="28">
        <f>IF(SUM(F54:F55)&gt;0,ROUND((F54+F55+C46)/C46,2),0)</f>
        <v>1.07</v>
      </c>
      <c r="E66" s="28"/>
      <c r="F66" s="29"/>
      <c r="G66" s="2"/>
    </row>
    <row r="67" spans="1:7" s="3" customFormat="1" ht="23.1" customHeight="1" x14ac:dyDescent="0.25">
      <c r="A67" s="4"/>
      <c r="B67" s="48"/>
      <c r="C67" s="27" t="s">
        <v>32</v>
      </c>
      <c r="D67" s="28">
        <f>IF(F56&gt;0,ROUND((F56+C46)/C46,2),0)</f>
        <v>0</v>
      </c>
      <c r="E67" s="8"/>
      <c r="F67" s="29"/>
      <c r="G67" s="2"/>
    </row>
    <row r="68" spans="1:7" s="3" customFormat="1" ht="23.1" customHeight="1" x14ac:dyDescent="0.25">
      <c r="A68" s="4"/>
      <c r="B68" s="48"/>
      <c r="C68" s="30" t="s">
        <v>33</v>
      </c>
      <c r="D68" s="31">
        <f>IF(SUM(F57:F62)&gt;0,ROUND((SUM(F57:F62)+C46)/C46,2),0)</f>
        <v>4.96</v>
      </c>
      <c r="E68" s="8"/>
      <c r="F68" s="29"/>
      <c r="G68" s="2"/>
    </row>
    <row r="69" spans="1:7" s="3" customFormat="1" ht="23.1" customHeight="1" x14ac:dyDescent="0.25">
      <c r="A69" s="4"/>
      <c r="B69" s="4"/>
      <c r="C69" s="32" t="s">
        <v>34</v>
      </c>
      <c r="D69" s="33">
        <f>SUM(D65:D68)-IF(VALUE(COUNTIF(D65:D68,"&gt;0"))=4,3,0)-IF(VALUE(COUNTIF(D65:D68,"&gt;0"))=3,2,0)-IF(VALUE(COUNTIF(D65:D68,"&gt;0"))=2,1,0)</f>
        <v>5.04</v>
      </c>
      <c r="E69" s="34"/>
      <c r="F69" s="7"/>
      <c r="G69" s="2"/>
    </row>
    <row r="70" spans="1:7" s="3" customFormat="1" ht="23.1" customHeight="1" x14ac:dyDescent="0.25">
      <c r="A70" s="4"/>
      <c r="B70" s="4"/>
      <c r="C70" s="4"/>
      <c r="D70" s="35"/>
      <c r="E70" s="4"/>
      <c r="F70" s="7"/>
      <c r="G70" s="2"/>
    </row>
    <row r="71" spans="1:7" s="3" customFormat="1" ht="23.1" customHeight="1" x14ac:dyDescent="0.35">
      <c r="A71" s="36"/>
      <c r="B71" s="37" t="s">
        <v>35</v>
      </c>
      <c r="C71" s="45">
        <f>D69*C46</f>
        <v>61044.480000000003</v>
      </c>
      <c r="D71" s="45"/>
      <c r="E71" s="4"/>
      <c r="F71" s="7"/>
      <c r="G71" s="2"/>
    </row>
    <row r="72" spans="1:7" s="3" customFormat="1" ht="23.1" customHeight="1" x14ac:dyDescent="0.3">
      <c r="A72" s="4"/>
      <c r="B72" s="38" t="s">
        <v>36</v>
      </c>
      <c r="C72" s="46">
        <f>C71/C45</f>
        <v>142.62728971962616</v>
      </c>
      <c r="D72" s="46"/>
      <c r="E72" s="4"/>
      <c r="F72" s="4"/>
      <c r="G72" s="2"/>
    </row>
    <row r="73" spans="1:7" s="3" customFormat="1" ht="23.1" customHeight="1" x14ac:dyDescent="0.25">
      <c r="A73" s="1"/>
      <c r="B73" s="1"/>
      <c r="C73" s="1"/>
      <c r="D73" s="1"/>
      <c r="E73" s="1"/>
      <c r="F73" s="1"/>
      <c r="G73" s="2"/>
    </row>
    <row r="74" spans="1:7" s="3" customFormat="1" ht="54.95" customHeight="1" x14ac:dyDescent="0.8">
      <c r="A74" s="57" t="s">
        <v>125</v>
      </c>
      <c r="B74" s="57"/>
      <c r="C74" s="57"/>
      <c r="D74" s="57"/>
      <c r="E74" s="57"/>
      <c r="F74" s="57"/>
      <c r="G74" s="2"/>
    </row>
    <row r="75" spans="1:7" s="3" customFormat="1" ht="45.95" customHeight="1" x14ac:dyDescent="0.25">
      <c r="A75" s="58" t="s">
        <v>0</v>
      </c>
      <c r="B75" s="58"/>
      <c r="C75" s="58"/>
      <c r="D75" s="58"/>
      <c r="E75" s="58"/>
      <c r="F75" s="58"/>
      <c r="G75" s="2"/>
    </row>
    <row r="76" spans="1:7" s="3" customFormat="1" ht="30" customHeight="1" x14ac:dyDescent="0.25">
      <c r="A76" s="4"/>
      <c r="B76" s="5" t="s">
        <v>1</v>
      </c>
      <c r="C76" s="6"/>
      <c r="D76" s="4"/>
      <c r="E76" s="4"/>
      <c r="F76" s="7"/>
      <c r="G76" s="2"/>
    </row>
    <row r="77" spans="1:7" s="3" customFormat="1" ht="23.1" customHeight="1" x14ac:dyDescent="0.25">
      <c r="A77" s="8"/>
      <c r="B77" s="59" t="s">
        <v>3</v>
      </c>
      <c r="C77" s="62" t="s">
        <v>4</v>
      </c>
      <c r="D77" s="63"/>
      <c r="E77" s="63"/>
      <c r="F77" s="64"/>
      <c r="G77" s="2"/>
    </row>
    <row r="78" spans="1:7" s="3" customFormat="1" ht="23.1" customHeight="1" x14ac:dyDescent="0.25">
      <c r="A78" s="8"/>
      <c r="B78" s="60"/>
      <c r="C78" s="62" t="s">
        <v>72</v>
      </c>
      <c r="D78" s="63"/>
      <c r="E78" s="63"/>
      <c r="F78" s="64"/>
      <c r="G78" s="2"/>
    </row>
    <row r="79" spans="1:7" s="3" customFormat="1" ht="23.1" customHeight="1" x14ac:dyDescent="0.25">
      <c r="A79" s="8"/>
      <c r="B79" s="61"/>
      <c r="C79" s="62" t="s">
        <v>75</v>
      </c>
      <c r="D79" s="63"/>
      <c r="E79" s="63"/>
      <c r="F79" s="64"/>
      <c r="G79" s="2"/>
    </row>
    <row r="80" spans="1:7" s="3" customFormat="1" ht="23.1" customHeight="1" x14ac:dyDescent="0.25">
      <c r="A80" s="4"/>
      <c r="B80" s="9" t="s">
        <v>5</v>
      </c>
      <c r="C80" s="10">
        <v>6.1</v>
      </c>
      <c r="D80" s="11"/>
      <c r="E80" s="8"/>
      <c r="F80" s="7"/>
      <c r="G80" s="2"/>
    </row>
    <row r="81" spans="1:7" s="3" customFormat="1" ht="23.1" customHeight="1" x14ac:dyDescent="0.25">
      <c r="A81" s="4"/>
      <c r="B81" s="12" t="s">
        <v>6</v>
      </c>
      <c r="C81" s="13">
        <v>1346</v>
      </c>
      <c r="D81" s="49" t="s">
        <v>7</v>
      </c>
      <c r="E81" s="50"/>
      <c r="F81" s="53">
        <f>C82/C81</f>
        <v>47.678306092124814</v>
      </c>
      <c r="G81" s="2"/>
    </row>
    <row r="82" spans="1:7" s="3" customFormat="1" ht="23.1" customHeight="1" x14ac:dyDescent="0.25">
      <c r="A82" s="4"/>
      <c r="B82" s="12" t="s">
        <v>8</v>
      </c>
      <c r="C82" s="14">
        <v>64175</v>
      </c>
      <c r="D82" s="51"/>
      <c r="E82" s="52"/>
      <c r="F82" s="54"/>
      <c r="G82" s="2"/>
    </row>
    <row r="83" spans="1:7" s="3" customFormat="1" ht="23.1" customHeight="1" x14ac:dyDescent="0.25">
      <c r="A83" s="4"/>
      <c r="B83" s="15"/>
      <c r="C83" s="16"/>
      <c r="D83" s="17"/>
      <c r="E83" s="4"/>
      <c r="F83" s="7"/>
      <c r="G83" s="2"/>
    </row>
    <row r="84" spans="1:7" s="3" customFormat="1" ht="23.1" customHeight="1" x14ac:dyDescent="0.25">
      <c r="A84" s="4"/>
      <c r="B84" s="18" t="s">
        <v>9</v>
      </c>
      <c r="C84" s="19" t="s">
        <v>38</v>
      </c>
      <c r="D84" s="4"/>
      <c r="E84" s="4"/>
      <c r="F84" s="7"/>
      <c r="G84" s="2"/>
    </row>
    <row r="85" spans="1:7" s="3" customFormat="1" ht="23.1" customHeight="1" x14ac:dyDescent="0.25">
      <c r="A85" s="4"/>
      <c r="B85" s="18" t="s">
        <v>2</v>
      </c>
      <c r="C85" s="19">
        <v>60</v>
      </c>
      <c r="D85" s="4"/>
      <c r="E85" s="4"/>
      <c r="F85" s="7"/>
      <c r="G85" s="2"/>
    </row>
    <row r="86" spans="1:7" s="3" customFormat="1" ht="23.1" customHeight="1" x14ac:dyDescent="0.25">
      <c r="A86" s="4"/>
      <c r="B86" s="18" t="s">
        <v>10</v>
      </c>
      <c r="C86" s="20" t="s">
        <v>11</v>
      </c>
      <c r="D86" s="4"/>
      <c r="E86" s="4"/>
      <c r="F86" s="7"/>
      <c r="G86" s="2"/>
    </row>
    <row r="87" spans="1:7" s="3" customFormat="1" ht="23.1" customHeight="1" x14ac:dyDescent="0.25">
      <c r="A87" s="4"/>
      <c r="B87" s="4"/>
      <c r="C87" s="4"/>
      <c r="D87" s="4"/>
      <c r="E87" s="4"/>
      <c r="F87" s="7"/>
      <c r="G87" s="2"/>
    </row>
    <row r="88" spans="1:7" s="3" customFormat="1" ht="50.1" customHeight="1" x14ac:dyDescent="0.25">
      <c r="A88" s="55" t="s">
        <v>12</v>
      </c>
      <c r="B88" s="55"/>
      <c r="C88" s="21" t="s">
        <v>13</v>
      </c>
      <c r="D88" s="56" t="s">
        <v>14</v>
      </c>
      <c r="E88" s="56"/>
      <c r="F88" s="21" t="s">
        <v>15</v>
      </c>
      <c r="G88" s="2"/>
    </row>
    <row r="89" spans="1:7" s="3" customFormat="1" ht="23.1" customHeight="1" x14ac:dyDescent="0.25">
      <c r="A89" s="47" t="s">
        <v>16</v>
      </c>
      <c r="B89" s="47"/>
      <c r="C89" s="22">
        <v>52.74</v>
      </c>
      <c r="D89" s="22">
        <v>6.1</v>
      </c>
      <c r="E89" s="23" t="s">
        <v>17</v>
      </c>
      <c r="F89" s="24">
        <f t="shared" ref="F89:F96" si="2">C89*D89</f>
        <v>321.714</v>
      </c>
      <c r="G89" s="2"/>
    </row>
    <row r="90" spans="1:7" s="3" customFormat="1" ht="23.1" customHeight="1" x14ac:dyDescent="0.25">
      <c r="A90" s="47" t="s">
        <v>18</v>
      </c>
      <c r="B90" s="47"/>
      <c r="C90" s="22">
        <v>189.45</v>
      </c>
      <c r="D90" s="22">
        <v>1.59</v>
      </c>
      <c r="E90" s="23" t="s">
        <v>19</v>
      </c>
      <c r="F90" s="24">
        <f t="shared" si="2"/>
        <v>301.22550000000001</v>
      </c>
      <c r="G90" s="2"/>
    </row>
    <row r="91" spans="1:7" s="3" customFormat="1" ht="23.1" customHeight="1" x14ac:dyDescent="0.25">
      <c r="A91" s="47" t="s">
        <v>20</v>
      </c>
      <c r="B91" s="47"/>
      <c r="C91" s="22">
        <v>762.99</v>
      </c>
      <c r="D91" s="22">
        <v>1.59</v>
      </c>
      <c r="E91" s="23" t="s">
        <v>19</v>
      </c>
      <c r="F91" s="24">
        <f t="shared" si="2"/>
        <v>1213.1541</v>
      </c>
      <c r="G91" s="2"/>
    </row>
    <row r="92" spans="1:7" s="3" customFormat="1" ht="23.1" customHeight="1" x14ac:dyDescent="0.25">
      <c r="A92" s="47" t="s">
        <v>21</v>
      </c>
      <c r="B92" s="47"/>
      <c r="C92" s="22">
        <v>1409.04</v>
      </c>
      <c r="D92" s="22"/>
      <c r="E92" s="23" t="s">
        <v>17</v>
      </c>
      <c r="F92" s="24">
        <f t="shared" si="2"/>
        <v>0</v>
      </c>
      <c r="G92" s="2"/>
    </row>
    <row r="93" spans="1:7" s="3" customFormat="1" ht="45.95" customHeight="1" x14ac:dyDescent="0.25">
      <c r="A93" s="47" t="s">
        <v>22</v>
      </c>
      <c r="B93" s="47"/>
      <c r="C93" s="22">
        <v>5358.15</v>
      </c>
      <c r="D93" s="22">
        <v>6.1</v>
      </c>
      <c r="E93" s="23" t="s">
        <v>17</v>
      </c>
      <c r="F93" s="24">
        <f t="shared" si="2"/>
        <v>32684.714999999997</v>
      </c>
      <c r="G93" s="2"/>
    </row>
    <row r="94" spans="1:7" s="3" customFormat="1" ht="23.1" customHeight="1" x14ac:dyDescent="0.25">
      <c r="A94" s="47" t="s">
        <v>23</v>
      </c>
      <c r="B94" s="47"/>
      <c r="C94" s="22">
        <v>246.53</v>
      </c>
      <c r="D94" s="22"/>
      <c r="E94" s="23" t="s">
        <v>17</v>
      </c>
      <c r="F94" s="24">
        <f t="shared" si="2"/>
        <v>0</v>
      </c>
      <c r="G94" s="2"/>
    </row>
    <row r="95" spans="1:7" s="3" customFormat="1" ht="23.1" customHeight="1" x14ac:dyDescent="0.25">
      <c r="A95" s="47" t="s">
        <v>24</v>
      </c>
      <c r="B95" s="47"/>
      <c r="C95" s="22">
        <v>4374.5</v>
      </c>
      <c r="D95" s="22">
        <v>6.1</v>
      </c>
      <c r="E95" s="23" t="s">
        <v>17</v>
      </c>
      <c r="F95" s="24">
        <f t="shared" si="2"/>
        <v>26684.449999999997</v>
      </c>
      <c r="G95" s="2"/>
    </row>
    <row r="96" spans="1:7" s="3" customFormat="1" ht="23.1" customHeight="1" x14ac:dyDescent="0.25">
      <c r="A96" s="47" t="s">
        <v>25</v>
      </c>
      <c r="B96" s="47"/>
      <c r="C96" s="22">
        <v>1282.45</v>
      </c>
      <c r="D96" s="22">
        <v>6.1</v>
      </c>
      <c r="E96" s="23" t="s">
        <v>17</v>
      </c>
      <c r="F96" s="24">
        <f t="shared" si="2"/>
        <v>7822.9449999999997</v>
      </c>
      <c r="G96" s="2"/>
    </row>
    <row r="97" spans="1:7" s="3" customFormat="1" ht="23.1" customHeight="1" x14ac:dyDescent="0.25">
      <c r="A97" s="47" t="s">
        <v>26</v>
      </c>
      <c r="B97" s="47"/>
      <c r="C97" s="22">
        <v>1000.47</v>
      </c>
      <c r="D97" s="22">
        <v>6.1</v>
      </c>
      <c r="E97" s="23" t="s">
        <v>17</v>
      </c>
      <c r="F97" s="24">
        <f>C97*D97</f>
        <v>6102.8670000000002</v>
      </c>
      <c r="G97" s="2"/>
    </row>
    <row r="98" spans="1:7" s="3" customFormat="1" ht="23.1" customHeight="1" x14ac:dyDescent="0.25">
      <c r="A98" s="47" t="s">
        <v>27</v>
      </c>
      <c r="B98" s="47"/>
      <c r="C98" s="22">
        <v>718.61</v>
      </c>
      <c r="D98" s="22">
        <v>61</v>
      </c>
      <c r="E98" s="23" t="s">
        <v>17</v>
      </c>
      <c r="F98" s="24">
        <f>C98*D98</f>
        <v>43835.21</v>
      </c>
      <c r="G98" s="2"/>
    </row>
    <row r="99" spans="1:7" s="3" customFormat="1" ht="23.1" customHeight="1" x14ac:dyDescent="0.25">
      <c r="A99" s="4"/>
      <c r="B99" s="25"/>
      <c r="C99" s="25"/>
      <c r="D99" s="26"/>
      <c r="E99" s="26"/>
      <c r="F99" s="7"/>
      <c r="G99" s="2"/>
    </row>
    <row r="100" spans="1:7" s="3" customFormat="1" ht="23.1" customHeight="1" x14ac:dyDescent="0.25">
      <c r="A100" s="4"/>
      <c r="B100" s="5" t="s">
        <v>28</v>
      </c>
      <c r="C100" s="6"/>
      <c r="D100" s="4"/>
      <c r="E100" s="4"/>
      <c r="F100" s="7"/>
      <c r="G100" s="2"/>
    </row>
    <row r="101" spans="1:7" s="3" customFormat="1" ht="23.1" customHeight="1" x14ac:dyDescent="0.25">
      <c r="A101" s="4"/>
      <c r="B101" s="48" t="s">
        <v>29</v>
      </c>
      <c r="C101" s="27" t="s">
        <v>30</v>
      </c>
      <c r="D101" s="28">
        <f>IF(F89&gt;0,ROUND((F89+C82)/C82,2),0)</f>
        <v>1.01</v>
      </c>
      <c r="E101" s="28"/>
      <c r="F101" s="8"/>
      <c r="G101" s="2"/>
    </row>
    <row r="102" spans="1:7" s="3" customFormat="1" ht="23.1" customHeight="1" x14ac:dyDescent="0.25">
      <c r="A102" s="4"/>
      <c r="B102" s="48"/>
      <c r="C102" s="27" t="s">
        <v>31</v>
      </c>
      <c r="D102" s="28">
        <f>IF(SUM(F90:F91)&gt;0,ROUND((F90+F91+C82)/C82,2),0)</f>
        <v>1.02</v>
      </c>
      <c r="E102" s="28"/>
      <c r="F102" s="29"/>
      <c r="G102" s="2"/>
    </row>
    <row r="103" spans="1:7" s="3" customFormat="1" ht="23.1" customHeight="1" x14ac:dyDescent="0.25">
      <c r="A103" s="4"/>
      <c r="B103" s="48"/>
      <c r="C103" s="27" t="s">
        <v>32</v>
      </c>
      <c r="D103" s="28">
        <f>IF(F92&gt;0,ROUND((F92+C82)/C82,2),0)</f>
        <v>0</v>
      </c>
      <c r="E103" s="8"/>
      <c r="F103" s="29"/>
      <c r="G103" s="2"/>
    </row>
    <row r="104" spans="1:7" s="3" customFormat="1" ht="23.1" customHeight="1" x14ac:dyDescent="0.25">
      <c r="A104" s="4"/>
      <c r="B104" s="48"/>
      <c r="C104" s="30" t="s">
        <v>33</v>
      </c>
      <c r="D104" s="31">
        <f>IF(SUM(F93:F98)&gt;0,ROUND((SUM(F93:F98)+C82)/C82,2),0)</f>
        <v>2.83</v>
      </c>
      <c r="E104" s="8"/>
      <c r="F104" s="29"/>
      <c r="G104" s="2"/>
    </row>
    <row r="105" spans="1:7" s="3" customFormat="1" ht="23.1" customHeight="1" x14ac:dyDescent="0.25">
      <c r="A105" s="4"/>
      <c r="B105" s="4"/>
      <c r="C105" s="32" t="s">
        <v>34</v>
      </c>
      <c r="D105" s="33">
        <f>SUM(D101:D104)-IF(VALUE(COUNTIF(D101:D104,"&gt;0"))=4,3,0)-IF(VALUE(COUNTIF(D101:D104,"&gt;0"))=3,2,0)-IF(VALUE(COUNTIF(D101:D104,"&gt;0"))=2,1,0)</f>
        <v>2.8600000000000003</v>
      </c>
      <c r="E105" s="34"/>
      <c r="F105" s="7"/>
      <c r="G105" s="2"/>
    </row>
    <row r="106" spans="1:7" s="3" customFormat="1" ht="23.1" customHeight="1" x14ac:dyDescent="0.25">
      <c r="A106" s="4"/>
      <c r="B106" s="4"/>
      <c r="C106" s="4"/>
      <c r="D106" s="35"/>
      <c r="E106" s="4"/>
      <c r="F106" s="7"/>
      <c r="G106" s="2"/>
    </row>
    <row r="107" spans="1:7" s="3" customFormat="1" ht="23.1" customHeight="1" x14ac:dyDescent="0.35">
      <c r="A107" s="36"/>
      <c r="B107" s="37" t="s">
        <v>35</v>
      </c>
      <c r="C107" s="45">
        <f>D105*C82</f>
        <v>183540.50000000003</v>
      </c>
      <c r="D107" s="45"/>
      <c r="E107" s="4"/>
      <c r="F107" s="7"/>
      <c r="G107" s="2"/>
    </row>
    <row r="108" spans="1:7" s="3" customFormat="1" ht="23.1" customHeight="1" x14ac:dyDescent="0.3">
      <c r="A108" s="4"/>
      <c r="B108" s="38" t="s">
        <v>36</v>
      </c>
      <c r="C108" s="46">
        <f>C107/C81</f>
        <v>136.359955423477</v>
      </c>
      <c r="D108" s="46"/>
      <c r="E108" s="4"/>
      <c r="F108" s="4"/>
      <c r="G108" s="2"/>
    </row>
    <row r="109" spans="1:7" s="3" customFormat="1" ht="23.1" customHeight="1" x14ac:dyDescent="0.25">
      <c r="A109" s="1"/>
      <c r="B109" s="1"/>
      <c r="C109" s="1"/>
      <c r="D109" s="1"/>
      <c r="E109" s="1"/>
      <c r="F109" s="1"/>
      <c r="G109" s="2"/>
    </row>
    <row r="110" spans="1:7" s="3" customFormat="1" ht="54.95" customHeight="1" x14ac:dyDescent="0.8">
      <c r="A110" s="57" t="s">
        <v>126</v>
      </c>
      <c r="B110" s="57"/>
      <c r="C110" s="57"/>
      <c r="D110" s="57"/>
      <c r="E110" s="57"/>
      <c r="F110" s="57"/>
      <c r="G110" s="2"/>
    </row>
    <row r="111" spans="1:7" s="3" customFormat="1" ht="45.95" customHeight="1" x14ac:dyDescent="0.25">
      <c r="A111" s="58" t="s">
        <v>0</v>
      </c>
      <c r="B111" s="58"/>
      <c r="C111" s="58"/>
      <c r="D111" s="58"/>
      <c r="E111" s="58"/>
      <c r="F111" s="58"/>
      <c r="G111" s="2"/>
    </row>
    <row r="112" spans="1:7" s="3" customFormat="1" ht="30" customHeight="1" x14ac:dyDescent="0.25">
      <c r="A112" s="4"/>
      <c r="B112" s="5" t="s">
        <v>1</v>
      </c>
      <c r="C112" s="6"/>
      <c r="D112" s="4"/>
      <c r="E112" s="4"/>
      <c r="F112" s="7"/>
      <c r="G112" s="2"/>
    </row>
    <row r="113" spans="1:7" s="3" customFormat="1" ht="23.1" customHeight="1" x14ac:dyDescent="0.25">
      <c r="A113" s="8"/>
      <c r="B113" s="59" t="s">
        <v>3</v>
      </c>
      <c r="C113" s="62" t="s">
        <v>4</v>
      </c>
      <c r="D113" s="63"/>
      <c r="E113" s="63"/>
      <c r="F113" s="64"/>
      <c r="G113" s="2"/>
    </row>
    <row r="114" spans="1:7" s="3" customFormat="1" ht="23.1" customHeight="1" x14ac:dyDescent="0.25">
      <c r="A114" s="8"/>
      <c r="B114" s="60"/>
      <c r="C114" s="62" t="s">
        <v>72</v>
      </c>
      <c r="D114" s="63"/>
      <c r="E114" s="63"/>
      <c r="F114" s="64"/>
      <c r="G114" s="2"/>
    </row>
    <row r="115" spans="1:7" s="3" customFormat="1" ht="23.1" customHeight="1" x14ac:dyDescent="0.25">
      <c r="A115" s="8"/>
      <c r="B115" s="61"/>
      <c r="C115" s="62" t="s">
        <v>76</v>
      </c>
      <c r="D115" s="63"/>
      <c r="E115" s="63"/>
      <c r="F115" s="64"/>
      <c r="G115" s="2"/>
    </row>
    <row r="116" spans="1:7" s="3" customFormat="1" ht="23.1" customHeight="1" x14ac:dyDescent="0.25">
      <c r="A116" s="4"/>
      <c r="B116" s="9" t="s">
        <v>5</v>
      </c>
      <c r="C116" s="10">
        <v>7.6</v>
      </c>
      <c r="D116" s="11"/>
      <c r="E116" s="8"/>
      <c r="F116" s="7"/>
      <c r="G116" s="2"/>
    </row>
    <row r="117" spans="1:7" s="3" customFormat="1" ht="23.1" customHeight="1" x14ac:dyDescent="0.25">
      <c r="A117" s="4"/>
      <c r="B117" s="12" t="s">
        <v>6</v>
      </c>
      <c r="C117" s="13">
        <v>1182</v>
      </c>
      <c r="D117" s="49" t="s">
        <v>7</v>
      </c>
      <c r="E117" s="50"/>
      <c r="F117" s="53">
        <f>C118/C117</f>
        <v>43.137901861252118</v>
      </c>
      <c r="G117" s="2"/>
    </row>
    <row r="118" spans="1:7" s="3" customFormat="1" ht="23.1" customHeight="1" x14ac:dyDescent="0.25">
      <c r="A118" s="4"/>
      <c r="B118" s="12" t="s">
        <v>8</v>
      </c>
      <c r="C118" s="14">
        <v>50989</v>
      </c>
      <c r="D118" s="51"/>
      <c r="E118" s="52"/>
      <c r="F118" s="54"/>
      <c r="G118" s="2"/>
    </row>
    <row r="119" spans="1:7" s="3" customFormat="1" ht="23.1" customHeight="1" x14ac:dyDescent="0.25">
      <c r="A119" s="4"/>
      <c r="B119" s="15"/>
      <c r="C119" s="16"/>
      <c r="D119" s="17"/>
      <c r="E119" s="4"/>
      <c r="F119" s="7"/>
      <c r="G119" s="2"/>
    </row>
    <row r="120" spans="1:7" s="3" customFormat="1" ht="23.1" customHeight="1" x14ac:dyDescent="0.25">
      <c r="A120" s="4"/>
      <c r="B120" s="18" t="s">
        <v>9</v>
      </c>
      <c r="C120" s="19" t="s">
        <v>39</v>
      </c>
      <c r="D120" s="4"/>
      <c r="E120" s="4"/>
      <c r="F120" s="7"/>
      <c r="G120" s="2"/>
    </row>
    <row r="121" spans="1:7" s="3" customFormat="1" ht="23.1" customHeight="1" x14ac:dyDescent="0.25">
      <c r="A121" s="4"/>
      <c r="B121" s="18" t="s">
        <v>2</v>
      </c>
      <c r="C121" s="19">
        <v>45</v>
      </c>
      <c r="D121" s="4"/>
      <c r="E121" s="4"/>
      <c r="F121" s="7"/>
      <c r="G121" s="2"/>
    </row>
    <row r="122" spans="1:7" s="3" customFormat="1" ht="23.1" customHeight="1" x14ac:dyDescent="0.25">
      <c r="A122" s="4"/>
      <c r="B122" s="18" t="s">
        <v>10</v>
      </c>
      <c r="C122" s="20" t="s">
        <v>11</v>
      </c>
      <c r="D122" s="4"/>
      <c r="E122" s="4"/>
      <c r="F122" s="7"/>
      <c r="G122" s="2"/>
    </row>
    <row r="123" spans="1:7" s="3" customFormat="1" ht="23.1" customHeight="1" x14ac:dyDescent="0.25">
      <c r="A123" s="4"/>
      <c r="B123" s="4"/>
      <c r="C123" s="4"/>
      <c r="D123" s="4"/>
      <c r="E123" s="4"/>
      <c r="F123" s="7"/>
      <c r="G123" s="2"/>
    </row>
    <row r="124" spans="1:7" s="3" customFormat="1" ht="50.1" customHeight="1" x14ac:dyDescent="0.25">
      <c r="A124" s="55" t="s">
        <v>12</v>
      </c>
      <c r="B124" s="55"/>
      <c r="C124" s="21" t="s">
        <v>13</v>
      </c>
      <c r="D124" s="56" t="s">
        <v>14</v>
      </c>
      <c r="E124" s="56"/>
      <c r="F124" s="21" t="s">
        <v>15</v>
      </c>
      <c r="G124" s="2"/>
    </row>
    <row r="125" spans="1:7" s="3" customFormat="1" ht="23.1" customHeight="1" x14ac:dyDescent="0.25">
      <c r="A125" s="47" t="s">
        <v>16</v>
      </c>
      <c r="B125" s="47"/>
      <c r="C125" s="22">
        <v>52.74</v>
      </c>
      <c r="D125" s="22">
        <v>7.6</v>
      </c>
      <c r="E125" s="23" t="s">
        <v>17</v>
      </c>
      <c r="F125" s="24">
        <f t="shared" ref="F125:F132" si="3">C125*D125</f>
        <v>400.82400000000001</v>
      </c>
      <c r="G125" s="2"/>
    </row>
    <row r="126" spans="1:7" s="3" customFormat="1" ht="23.1" customHeight="1" x14ac:dyDescent="0.25">
      <c r="A126" s="47" t="s">
        <v>18</v>
      </c>
      <c r="B126" s="47"/>
      <c r="C126" s="22">
        <v>189.45</v>
      </c>
      <c r="D126" s="22">
        <v>1.724</v>
      </c>
      <c r="E126" s="23" t="s">
        <v>19</v>
      </c>
      <c r="F126" s="24">
        <f t="shared" si="3"/>
        <v>326.61179999999996</v>
      </c>
      <c r="G126" s="2"/>
    </row>
    <row r="127" spans="1:7" s="3" customFormat="1" ht="23.1" customHeight="1" x14ac:dyDescent="0.25">
      <c r="A127" s="47" t="s">
        <v>20</v>
      </c>
      <c r="B127" s="47"/>
      <c r="C127" s="22">
        <v>762.99</v>
      </c>
      <c r="D127" s="22">
        <v>1.724</v>
      </c>
      <c r="E127" s="23" t="s">
        <v>19</v>
      </c>
      <c r="F127" s="24">
        <f t="shared" si="3"/>
        <v>1315.3947599999999</v>
      </c>
      <c r="G127" s="2"/>
    </row>
    <row r="128" spans="1:7" s="3" customFormat="1" ht="23.1" customHeight="1" x14ac:dyDescent="0.25">
      <c r="A128" s="47" t="s">
        <v>21</v>
      </c>
      <c r="B128" s="47"/>
      <c r="C128" s="22">
        <v>1409.04</v>
      </c>
      <c r="D128" s="22"/>
      <c r="E128" s="23" t="s">
        <v>17</v>
      </c>
      <c r="F128" s="24">
        <f t="shared" si="3"/>
        <v>0</v>
      </c>
      <c r="G128" s="2"/>
    </row>
    <row r="129" spans="1:7" s="3" customFormat="1" ht="45.95" customHeight="1" x14ac:dyDescent="0.25">
      <c r="A129" s="47" t="s">
        <v>22</v>
      </c>
      <c r="B129" s="47"/>
      <c r="C129" s="22">
        <v>5358.15</v>
      </c>
      <c r="D129" s="22">
        <v>7.6</v>
      </c>
      <c r="E129" s="23" t="s">
        <v>17</v>
      </c>
      <c r="F129" s="24">
        <f t="shared" si="3"/>
        <v>40721.939999999995</v>
      </c>
      <c r="G129" s="2"/>
    </row>
    <row r="130" spans="1:7" s="3" customFormat="1" ht="23.1" customHeight="1" x14ac:dyDescent="0.25">
      <c r="A130" s="47" t="s">
        <v>23</v>
      </c>
      <c r="B130" s="47"/>
      <c r="C130" s="22">
        <v>246.53</v>
      </c>
      <c r="D130" s="22"/>
      <c r="E130" s="23" t="s">
        <v>17</v>
      </c>
      <c r="F130" s="24">
        <f t="shared" si="3"/>
        <v>0</v>
      </c>
      <c r="G130" s="2"/>
    </row>
    <row r="131" spans="1:7" s="3" customFormat="1" ht="23.1" customHeight="1" x14ac:dyDescent="0.25">
      <c r="A131" s="47" t="s">
        <v>24</v>
      </c>
      <c r="B131" s="47"/>
      <c r="C131" s="22">
        <v>4374.5</v>
      </c>
      <c r="D131" s="22">
        <v>7.6</v>
      </c>
      <c r="E131" s="23" t="s">
        <v>17</v>
      </c>
      <c r="F131" s="24">
        <f t="shared" si="3"/>
        <v>33246.199999999997</v>
      </c>
      <c r="G131" s="2"/>
    </row>
    <row r="132" spans="1:7" s="3" customFormat="1" ht="23.1" customHeight="1" x14ac:dyDescent="0.25">
      <c r="A132" s="47" t="s">
        <v>25</v>
      </c>
      <c r="B132" s="47"/>
      <c r="C132" s="22">
        <v>1282.45</v>
      </c>
      <c r="D132" s="22">
        <v>7.6</v>
      </c>
      <c r="E132" s="23" t="s">
        <v>17</v>
      </c>
      <c r="F132" s="24">
        <f t="shared" si="3"/>
        <v>9746.619999999999</v>
      </c>
      <c r="G132" s="2"/>
    </row>
    <row r="133" spans="1:7" s="3" customFormat="1" ht="23.1" customHeight="1" x14ac:dyDescent="0.25">
      <c r="A133" s="47" t="s">
        <v>26</v>
      </c>
      <c r="B133" s="47"/>
      <c r="C133" s="22">
        <v>1000.47</v>
      </c>
      <c r="D133" s="22">
        <v>7.6</v>
      </c>
      <c r="E133" s="23" t="s">
        <v>17</v>
      </c>
      <c r="F133" s="24">
        <f>C133*D133</f>
        <v>7603.5720000000001</v>
      </c>
      <c r="G133" s="2"/>
    </row>
    <row r="134" spans="1:7" s="3" customFormat="1" ht="23.1" customHeight="1" x14ac:dyDescent="0.25">
      <c r="A134" s="47" t="s">
        <v>27</v>
      </c>
      <c r="B134" s="47"/>
      <c r="C134" s="22">
        <v>718.61</v>
      </c>
      <c r="D134" s="22">
        <v>76</v>
      </c>
      <c r="E134" s="23" t="s">
        <v>17</v>
      </c>
      <c r="F134" s="24">
        <f>C134*D134</f>
        <v>54614.36</v>
      </c>
      <c r="G134" s="2"/>
    </row>
    <row r="135" spans="1:7" s="3" customFormat="1" ht="23.1" customHeight="1" x14ac:dyDescent="0.25">
      <c r="A135" s="4"/>
      <c r="B135" s="25"/>
      <c r="C135" s="25"/>
      <c r="D135" s="26"/>
      <c r="E135" s="26"/>
      <c r="F135" s="7"/>
      <c r="G135" s="2"/>
    </row>
    <row r="136" spans="1:7" s="3" customFormat="1" ht="23.1" customHeight="1" x14ac:dyDescent="0.25">
      <c r="A136" s="4"/>
      <c r="B136" s="5" t="s">
        <v>28</v>
      </c>
      <c r="C136" s="6"/>
      <c r="D136" s="4"/>
      <c r="E136" s="4"/>
      <c r="F136" s="7"/>
      <c r="G136" s="2"/>
    </row>
    <row r="137" spans="1:7" s="3" customFormat="1" ht="23.1" customHeight="1" x14ac:dyDescent="0.25">
      <c r="A137" s="4"/>
      <c r="B137" s="48" t="s">
        <v>29</v>
      </c>
      <c r="C137" s="27" t="s">
        <v>30</v>
      </c>
      <c r="D137" s="28">
        <f>IF(F125&gt;0,ROUND((F125+C118)/C118,2),0)</f>
        <v>1.01</v>
      </c>
      <c r="E137" s="28"/>
      <c r="F137" s="8"/>
      <c r="G137" s="2"/>
    </row>
    <row r="138" spans="1:7" s="3" customFormat="1" ht="23.1" customHeight="1" x14ac:dyDescent="0.25">
      <c r="A138" s="4"/>
      <c r="B138" s="48"/>
      <c r="C138" s="27" t="s">
        <v>31</v>
      </c>
      <c r="D138" s="28">
        <f>IF(SUM(F126:F127)&gt;0,ROUND((F126+F127+C118)/C118,2),0)</f>
        <v>1.03</v>
      </c>
      <c r="E138" s="28"/>
      <c r="F138" s="29"/>
      <c r="G138" s="2"/>
    </row>
    <row r="139" spans="1:7" s="3" customFormat="1" ht="23.1" customHeight="1" x14ac:dyDescent="0.25">
      <c r="A139" s="4"/>
      <c r="B139" s="48"/>
      <c r="C139" s="27" t="s">
        <v>32</v>
      </c>
      <c r="D139" s="28">
        <f>IF(F128&gt;0,ROUND((F128+C118)/C118,2),0)</f>
        <v>0</v>
      </c>
      <c r="E139" s="8"/>
      <c r="F139" s="29"/>
      <c r="G139" s="2"/>
    </row>
    <row r="140" spans="1:7" s="3" customFormat="1" ht="23.1" customHeight="1" x14ac:dyDescent="0.25">
      <c r="A140" s="4"/>
      <c r="B140" s="48"/>
      <c r="C140" s="30" t="s">
        <v>33</v>
      </c>
      <c r="D140" s="31">
        <f>IF(SUM(F129:F134)&gt;0,ROUND((SUM(F129:F134)+C118)/C118,2),0)</f>
        <v>3.86</v>
      </c>
      <c r="E140" s="8"/>
      <c r="F140" s="29"/>
      <c r="G140" s="2"/>
    </row>
    <row r="141" spans="1:7" s="3" customFormat="1" ht="23.1" customHeight="1" x14ac:dyDescent="0.25">
      <c r="A141" s="4"/>
      <c r="B141" s="4"/>
      <c r="C141" s="32" t="s">
        <v>34</v>
      </c>
      <c r="D141" s="33">
        <f>SUM(D137:D140)-IF(VALUE(COUNTIF(D137:D140,"&gt;0"))=4,3,0)-IF(VALUE(COUNTIF(D137:D140,"&gt;0"))=3,2,0)-IF(VALUE(COUNTIF(D137:D140,"&gt;0"))=2,1,0)</f>
        <v>3.9000000000000004</v>
      </c>
      <c r="E141" s="34"/>
      <c r="F141" s="7"/>
      <c r="G141" s="2"/>
    </row>
    <row r="142" spans="1:7" s="3" customFormat="1" ht="23.1" customHeight="1" x14ac:dyDescent="0.25">
      <c r="A142" s="4"/>
      <c r="B142" s="4"/>
      <c r="C142" s="4"/>
      <c r="D142" s="35"/>
      <c r="E142" s="4"/>
      <c r="F142" s="7"/>
      <c r="G142" s="2"/>
    </row>
    <row r="143" spans="1:7" s="3" customFormat="1" ht="23.1" customHeight="1" x14ac:dyDescent="0.35">
      <c r="A143" s="36"/>
      <c r="B143" s="37" t="s">
        <v>35</v>
      </c>
      <c r="C143" s="45">
        <f>D141*C118</f>
        <v>198857.1</v>
      </c>
      <c r="D143" s="45"/>
      <c r="E143" s="4"/>
      <c r="F143" s="7"/>
      <c r="G143" s="2"/>
    </row>
    <row r="144" spans="1:7" s="3" customFormat="1" ht="23.1" customHeight="1" x14ac:dyDescent="0.3">
      <c r="A144" s="4"/>
      <c r="B144" s="38" t="s">
        <v>36</v>
      </c>
      <c r="C144" s="46">
        <f>C143/C117</f>
        <v>168.23781725888324</v>
      </c>
      <c r="D144" s="46"/>
      <c r="E144" s="4"/>
      <c r="F144" s="4"/>
      <c r="G144" s="2"/>
    </row>
    <row r="145" spans="1:7" s="3" customFormat="1" ht="23.1" customHeight="1" x14ac:dyDescent="0.25">
      <c r="A145" s="1"/>
      <c r="B145" s="1"/>
      <c r="C145" s="1"/>
      <c r="D145" s="1"/>
      <c r="E145" s="1"/>
      <c r="F145" s="1"/>
      <c r="G145" s="2"/>
    </row>
    <row r="146" spans="1:7" s="3" customFormat="1" ht="54.95" customHeight="1" x14ac:dyDescent="0.8">
      <c r="A146" s="57" t="s">
        <v>127</v>
      </c>
      <c r="B146" s="57"/>
      <c r="C146" s="57"/>
      <c r="D146" s="57"/>
      <c r="E146" s="57"/>
      <c r="F146" s="57"/>
      <c r="G146" s="2"/>
    </row>
    <row r="147" spans="1:7" s="3" customFormat="1" ht="45.95" customHeight="1" x14ac:dyDescent="0.25">
      <c r="A147" s="58" t="s">
        <v>0</v>
      </c>
      <c r="B147" s="58"/>
      <c r="C147" s="58"/>
      <c r="D147" s="58"/>
      <c r="E147" s="58"/>
      <c r="F147" s="58"/>
      <c r="G147" s="2"/>
    </row>
    <row r="148" spans="1:7" s="3" customFormat="1" ht="30" customHeight="1" x14ac:dyDescent="0.25">
      <c r="A148" s="4"/>
      <c r="B148" s="5" t="s">
        <v>1</v>
      </c>
      <c r="C148" s="6"/>
      <c r="D148" s="4"/>
      <c r="E148" s="4"/>
      <c r="F148" s="7"/>
      <c r="G148" s="2"/>
    </row>
    <row r="149" spans="1:7" s="3" customFormat="1" ht="23.1" customHeight="1" x14ac:dyDescent="0.25">
      <c r="A149" s="8"/>
      <c r="B149" s="59" t="s">
        <v>3</v>
      </c>
      <c r="C149" s="62" t="s">
        <v>4</v>
      </c>
      <c r="D149" s="63"/>
      <c r="E149" s="63"/>
      <c r="F149" s="64"/>
      <c r="G149" s="2"/>
    </row>
    <row r="150" spans="1:7" s="3" customFormat="1" ht="23.1" customHeight="1" x14ac:dyDescent="0.25">
      <c r="A150" s="8"/>
      <c r="B150" s="60"/>
      <c r="C150" s="62" t="s">
        <v>72</v>
      </c>
      <c r="D150" s="63"/>
      <c r="E150" s="63"/>
      <c r="F150" s="64"/>
      <c r="G150" s="2"/>
    </row>
    <row r="151" spans="1:7" s="3" customFormat="1" ht="23.1" customHeight="1" x14ac:dyDescent="0.25">
      <c r="A151" s="8"/>
      <c r="B151" s="61"/>
      <c r="C151" s="62" t="s">
        <v>77</v>
      </c>
      <c r="D151" s="63"/>
      <c r="E151" s="63"/>
      <c r="F151" s="64"/>
      <c r="G151" s="2"/>
    </row>
    <row r="152" spans="1:7" s="3" customFormat="1" ht="23.1" customHeight="1" x14ac:dyDescent="0.25">
      <c r="A152" s="4"/>
      <c r="B152" s="9" t="s">
        <v>5</v>
      </c>
      <c r="C152" s="10">
        <v>3.6</v>
      </c>
      <c r="D152" s="11"/>
      <c r="E152" s="8"/>
      <c r="F152" s="7"/>
      <c r="G152" s="2"/>
    </row>
    <row r="153" spans="1:7" s="3" customFormat="1" ht="23.1" customHeight="1" x14ac:dyDescent="0.25">
      <c r="A153" s="4"/>
      <c r="B153" s="12" t="s">
        <v>6</v>
      </c>
      <c r="C153" s="13">
        <v>408</v>
      </c>
      <c r="D153" s="49" t="s">
        <v>7</v>
      </c>
      <c r="E153" s="50"/>
      <c r="F153" s="53">
        <f>C154/C153</f>
        <v>136.28431372549019</v>
      </c>
      <c r="G153" s="2"/>
    </row>
    <row r="154" spans="1:7" s="3" customFormat="1" ht="23.1" customHeight="1" x14ac:dyDescent="0.25">
      <c r="A154" s="4"/>
      <c r="B154" s="12" t="s">
        <v>8</v>
      </c>
      <c r="C154" s="14">
        <v>55604</v>
      </c>
      <c r="D154" s="51"/>
      <c r="E154" s="52"/>
      <c r="F154" s="54"/>
      <c r="G154" s="2"/>
    </row>
    <row r="155" spans="1:7" s="3" customFormat="1" ht="23.1" customHeight="1" x14ac:dyDescent="0.25">
      <c r="A155" s="4"/>
      <c r="B155" s="15"/>
      <c r="C155" s="16"/>
      <c r="D155" s="17"/>
      <c r="E155" s="4"/>
      <c r="F155" s="7"/>
      <c r="G155" s="2"/>
    </row>
    <row r="156" spans="1:7" s="3" customFormat="1" ht="23.1" customHeight="1" x14ac:dyDescent="0.25">
      <c r="A156" s="4"/>
      <c r="B156" s="18" t="s">
        <v>9</v>
      </c>
      <c r="C156" s="19" t="s">
        <v>40</v>
      </c>
      <c r="D156" s="4"/>
      <c r="E156" s="4"/>
      <c r="F156" s="7"/>
      <c r="G156" s="2"/>
    </row>
    <row r="157" spans="1:7" s="3" customFormat="1" ht="23.1" customHeight="1" x14ac:dyDescent="0.25">
      <c r="A157" s="4"/>
      <c r="B157" s="18" t="s">
        <v>2</v>
      </c>
      <c r="C157" s="19">
        <v>70</v>
      </c>
      <c r="D157" s="4"/>
      <c r="E157" s="4"/>
      <c r="F157" s="7"/>
      <c r="G157" s="2"/>
    </row>
    <row r="158" spans="1:7" s="3" customFormat="1" ht="23.1" customHeight="1" x14ac:dyDescent="0.25">
      <c r="A158" s="4"/>
      <c r="B158" s="18" t="s">
        <v>10</v>
      </c>
      <c r="C158" s="20" t="s">
        <v>11</v>
      </c>
      <c r="D158" s="4"/>
      <c r="E158" s="4"/>
      <c r="F158" s="7"/>
      <c r="G158" s="2"/>
    </row>
    <row r="159" spans="1:7" s="3" customFormat="1" ht="23.1" customHeight="1" x14ac:dyDescent="0.25">
      <c r="A159" s="4"/>
      <c r="B159" s="4"/>
      <c r="C159" s="4"/>
      <c r="D159" s="4"/>
      <c r="E159" s="4"/>
      <c r="F159" s="7"/>
      <c r="G159" s="2"/>
    </row>
    <row r="160" spans="1:7" s="3" customFormat="1" ht="50.1" customHeight="1" x14ac:dyDescent="0.25">
      <c r="A160" s="55" t="s">
        <v>12</v>
      </c>
      <c r="B160" s="55"/>
      <c r="C160" s="21" t="s">
        <v>13</v>
      </c>
      <c r="D160" s="56" t="s">
        <v>14</v>
      </c>
      <c r="E160" s="56"/>
      <c r="F160" s="21" t="s">
        <v>15</v>
      </c>
      <c r="G160" s="2"/>
    </row>
    <row r="161" spans="1:7" s="3" customFormat="1" ht="23.1" customHeight="1" x14ac:dyDescent="0.25">
      <c r="A161" s="47" t="s">
        <v>16</v>
      </c>
      <c r="B161" s="47"/>
      <c r="C161" s="22">
        <v>52.74</v>
      </c>
      <c r="D161" s="22">
        <v>3.6</v>
      </c>
      <c r="E161" s="23" t="s">
        <v>17</v>
      </c>
      <c r="F161" s="24">
        <f t="shared" ref="F161:F168" si="4">C161*D161</f>
        <v>189.864</v>
      </c>
      <c r="G161" s="2"/>
    </row>
    <row r="162" spans="1:7" s="3" customFormat="1" ht="23.1" customHeight="1" x14ac:dyDescent="0.25">
      <c r="A162" s="47" t="s">
        <v>18</v>
      </c>
      <c r="B162" s="47"/>
      <c r="C162" s="22">
        <v>189.45</v>
      </c>
      <c r="D162" s="22">
        <v>0.93300000000000005</v>
      </c>
      <c r="E162" s="23" t="s">
        <v>19</v>
      </c>
      <c r="F162" s="24">
        <f t="shared" si="4"/>
        <v>176.75684999999999</v>
      </c>
      <c r="G162" s="2"/>
    </row>
    <row r="163" spans="1:7" s="3" customFormat="1" ht="23.1" customHeight="1" x14ac:dyDescent="0.25">
      <c r="A163" s="47" t="s">
        <v>20</v>
      </c>
      <c r="B163" s="47"/>
      <c r="C163" s="22">
        <v>762.99</v>
      </c>
      <c r="D163" s="22">
        <v>0.93300000000000005</v>
      </c>
      <c r="E163" s="23" t="s">
        <v>19</v>
      </c>
      <c r="F163" s="24">
        <f t="shared" si="4"/>
        <v>711.86967000000004</v>
      </c>
      <c r="G163" s="2"/>
    </row>
    <row r="164" spans="1:7" s="3" customFormat="1" ht="23.1" customHeight="1" x14ac:dyDescent="0.25">
      <c r="A164" s="47" t="s">
        <v>21</v>
      </c>
      <c r="B164" s="47"/>
      <c r="C164" s="22">
        <v>1409.04</v>
      </c>
      <c r="D164" s="22"/>
      <c r="E164" s="23" t="s">
        <v>17</v>
      </c>
      <c r="F164" s="24">
        <f t="shared" si="4"/>
        <v>0</v>
      </c>
      <c r="G164" s="2"/>
    </row>
    <row r="165" spans="1:7" s="3" customFormat="1" ht="45.95" customHeight="1" x14ac:dyDescent="0.25">
      <c r="A165" s="47" t="s">
        <v>22</v>
      </c>
      <c r="B165" s="47"/>
      <c r="C165" s="22">
        <v>5358.15</v>
      </c>
      <c r="D165" s="22">
        <v>3.6</v>
      </c>
      <c r="E165" s="23" t="s">
        <v>17</v>
      </c>
      <c r="F165" s="24">
        <f t="shared" si="4"/>
        <v>19289.34</v>
      </c>
      <c r="G165" s="2"/>
    </row>
    <row r="166" spans="1:7" s="3" customFormat="1" ht="23.1" customHeight="1" x14ac:dyDescent="0.25">
      <c r="A166" s="47" t="s">
        <v>23</v>
      </c>
      <c r="B166" s="47"/>
      <c r="C166" s="22">
        <v>246.53</v>
      </c>
      <c r="D166" s="22"/>
      <c r="E166" s="23" t="s">
        <v>17</v>
      </c>
      <c r="F166" s="24">
        <f t="shared" si="4"/>
        <v>0</v>
      </c>
      <c r="G166" s="2"/>
    </row>
    <row r="167" spans="1:7" s="3" customFormat="1" ht="23.1" customHeight="1" x14ac:dyDescent="0.25">
      <c r="A167" s="47" t="s">
        <v>24</v>
      </c>
      <c r="B167" s="47"/>
      <c r="C167" s="22">
        <v>4374.5</v>
      </c>
      <c r="D167" s="22">
        <v>3.6</v>
      </c>
      <c r="E167" s="23" t="s">
        <v>17</v>
      </c>
      <c r="F167" s="24">
        <f t="shared" si="4"/>
        <v>15748.2</v>
      </c>
      <c r="G167" s="2"/>
    </row>
    <row r="168" spans="1:7" s="3" customFormat="1" ht="23.1" customHeight="1" x14ac:dyDescent="0.25">
      <c r="A168" s="47" t="s">
        <v>25</v>
      </c>
      <c r="B168" s="47"/>
      <c r="C168" s="22">
        <v>1282.45</v>
      </c>
      <c r="D168" s="22">
        <v>3.6</v>
      </c>
      <c r="E168" s="23" t="s">
        <v>17</v>
      </c>
      <c r="F168" s="24">
        <f t="shared" si="4"/>
        <v>4616.8200000000006</v>
      </c>
      <c r="G168" s="2"/>
    </row>
    <row r="169" spans="1:7" s="3" customFormat="1" ht="23.1" customHeight="1" x14ac:dyDescent="0.25">
      <c r="A169" s="47" t="s">
        <v>26</v>
      </c>
      <c r="B169" s="47"/>
      <c r="C169" s="22">
        <v>1000.47</v>
      </c>
      <c r="D169" s="22">
        <v>3.6</v>
      </c>
      <c r="E169" s="23" t="s">
        <v>17</v>
      </c>
      <c r="F169" s="24">
        <f>C169*D169</f>
        <v>3601.692</v>
      </c>
      <c r="G169" s="2"/>
    </row>
    <row r="170" spans="1:7" s="3" customFormat="1" ht="23.1" customHeight="1" x14ac:dyDescent="0.25">
      <c r="A170" s="47" t="s">
        <v>27</v>
      </c>
      <c r="B170" s="47"/>
      <c r="C170" s="22">
        <v>718.61</v>
      </c>
      <c r="D170" s="22">
        <v>36</v>
      </c>
      <c r="E170" s="23" t="s">
        <v>17</v>
      </c>
      <c r="F170" s="24">
        <f>C170*D170</f>
        <v>25869.96</v>
      </c>
      <c r="G170" s="2"/>
    </row>
    <row r="171" spans="1:7" s="3" customFormat="1" ht="23.1" customHeight="1" x14ac:dyDescent="0.25">
      <c r="A171" s="4"/>
      <c r="B171" s="25"/>
      <c r="C171" s="25"/>
      <c r="D171" s="26"/>
      <c r="E171" s="26"/>
      <c r="F171" s="7"/>
      <c r="G171" s="2"/>
    </row>
    <row r="172" spans="1:7" s="3" customFormat="1" ht="23.1" customHeight="1" x14ac:dyDescent="0.25">
      <c r="A172" s="4"/>
      <c r="B172" s="5" t="s">
        <v>28</v>
      </c>
      <c r="C172" s="6"/>
      <c r="D172" s="4"/>
      <c r="E172" s="4"/>
      <c r="F172" s="7"/>
      <c r="G172" s="2"/>
    </row>
    <row r="173" spans="1:7" s="3" customFormat="1" ht="23.1" customHeight="1" x14ac:dyDescent="0.25">
      <c r="A173" s="4"/>
      <c r="B173" s="48" t="s">
        <v>29</v>
      </c>
      <c r="C173" s="27" t="s">
        <v>30</v>
      </c>
      <c r="D173" s="28">
        <f>IF(F161&gt;0,ROUND((F161+C154)/C154,2),0)</f>
        <v>1</v>
      </c>
      <c r="E173" s="28"/>
      <c r="F173" s="8"/>
      <c r="G173" s="2"/>
    </row>
    <row r="174" spans="1:7" s="3" customFormat="1" ht="23.1" customHeight="1" x14ac:dyDescent="0.25">
      <c r="A174" s="4"/>
      <c r="B174" s="48"/>
      <c r="C174" s="27" t="s">
        <v>31</v>
      </c>
      <c r="D174" s="28">
        <f>IF(SUM(F162:F163)&gt;0,ROUND((F162+F163+C154)/C154,2),0)</f>
        <v>1.02</v>
      </c>
      <c r="E174" s="28"/>
      <c r="F174" s="29"/>
      <c r="G174" s="2"/>
    </row>
    <row r="175" spans="1:7" s="3" customFormat="1" ht="23.1" customHeight="1" x14ac:dyDescent="0.25">
      <c r="A175" s="4"/>
      <c r="B175" s="48"/>
      <c r="C175" s="27" t="s">
        <v>32</v>
      </c>
      <c r="D175" s="28">
        <f>IF(F164&gt;0,ROUND((F164+C154)/C154,2),0)</f>
        <v>0</v>
      </c>
      <c r="E175" s="8"/>
      <c r="F175" s="29"/>
      <c r="G175" s="2"/>
    </row>
    <row r="176" spans="1:7" s="3" customFormat="1" ht="23.1" customHeight="1" x14ac:dyDescent="0.25">
      <c r="A176" s="4"/>
      <c r="B176" s="48"/>
      <c r="C176" s="30" t="s">
        <v>33</v>
      </c>
      <c r="D176" s="31">
        <f>IF(SUM(F165:F170)&gt;0,ROUND((SUM(F165:F170)+C154)/C154,2),0)</f>
        <v>2.2400000000000002</v>
      </c>
      <c r="E176" s="8"/>
      <c r="F176" s="29"/>
      <c r="G176" s="2"/>
    </row>
    <row r="177" spans="1:7" s="3" customFormat="1" ht="23.1" customHeight="1" x14ac:dyDescent="0.25">
      <c r="A177" s="4"/>
      <c r="B177" s="4"/>
      <c r="C177" s="32" t="s">
        <v>34</v>
      </c>
      <c r="D177" s="33">
        <f>SUM(D173:D176)-IF(VALUE(COUNTIF(D173:D176,"&gt;0"))=4,3,0)-IF(VALUE(COUNTIF(D173:D176,"&gt;0"))=3,2,0)-IF(VALUE(COUNTIF(D173:D176,"&gt;0"))=2,1,0)</f>
        <v>2.2599999999999998</v>
      </c>
      <c r="E177" s="34"/>
      <c r="F177" s="7"/>
      <c r="G177" s="2"/>
    </row>
    <row r="178" spans="1:7" s="3" customFormat="1" ht="23.1" customHeight="1" x14ac:dyDescent="0.25">
      <c r="A178" s="4"/>
      <c r="B178" s="4"/>
      <c r="C178" s="4"/>
      <c r="D178" s="35"/>
      <c r="E178" s="4"/>
      <c r="F178" s="7"/>
      <c r="G178" s="2"/>
    </row>
    <row r="179" spans="1:7" s="3" customFormat="1" ht="23.1" customHeight="1" x14ac:dyDescent="0.35">
      <c r="A179" s="36"/>
      <c r="B179" s="37" t="s">
        <v>35</v>
      </c>
      <c r="C179" s="45">
        <f>D177*C154</f>
        <v>125665.04</v>
      </c>
      <c r="D179" s="45"/>
      <c r="E179" s="4"/>
      <c r="F179" s="7"/>
      <c r="G179" s="2"/>
    </row>
    <row r="180" spans="1:7" s="3" customFormat="1" ht="23.1" customHeight="1" x14ac:dyDescent="0.3">
      <c r="A180" s="4"/>
      <c r="B180" s="38" t="s">
        <v>36</v>
      </c>
      <c r="C180" s="46">
        <f>C179/C153</f>
        <v>308.00254901960784</v>
      </c>
      <c r="D180" s="46"/>
      <c r="E180" s="4"/>
      <c r="F180" s="4"/>
      <c r="G180" s="2"/>
    </row>
    <row r="181" spans="1:7" s="3" customFormat="1" ht="23.1" customHeight="1" x14ac:dyDescent="0.25">
      <c r="A181" s="1"/>
      <c r="B181" s="1"/>
      <c r="C181" s="1"/>
      <c r="D181" s="1"/>
      <c r="E181" s="1"/>
      <c r="F181" s="1"/>
      <c r="G181" s="2"/>
    </row>
    <row r="182" spans="1:7" s="3" customFormat="1" ht="54.95" customHeight="1" x14ac:dyDescent="0.8">
      <c r="A182" s="57" t="s">
        <v>128</v>
      </c>
      <c r="B182" s="57"/>
      <c r="C182" s="57"/>
      <c r="D182" s="57"/>
      <c r="E182" s="57"/>
      <c r="F182" s="57"/>
      <c r="G182" s="2"/>
    </row>
    <row r="183" spans="1:7" s="3" customFormat="1" ht="45.95" customHeight="1" x14ac:dyDescent="0.25">
      <c r="A183" s="58" t="s">
        <v>0</v>
      </c>
      <c r="B183" s="58"/>
      <c r="C183" s="58"/>
      <c r="D183" s="58"/>
      <c r="E183" s="58"/>
      <c r="F183" s="58"/>
      <c r="G183" s="2"/>
    </row>
    <row r="184" spans="1:7" s="3" customFormat="1" ht="30" customHeight="1" x14ac:dyDescent="0.25">
      <c r="A184" s="4"/>
      <c r="B184" s="5" t="s">
        <v>1</v>
      </c>
      <c r="C184" s="6"/>
      <c r="D184" s="4"/>
      <c r="E184" s="4"/>
      <c r="F184" s="7"/>
      <c r="G184" s="2"/>
    </row>
    <row r="185" spans="1:7" s="3" customFormat="1" ht="23.1" customHeight="1" x14ac:dyDescent="0.25">
      <c r="A185" s="8"/>
      <c r="B185" s="59" t="s">
        <v>3</v>
      </c>
      <c r="C185" s="62" t="s">
        <v>4</v>
      </c>
      <c r="D185" s="63"/>
      <c r="E185" s="63"/>
      <c r="F185" s="64"/>
      <c r="G185" s="2"/>
    </row>
    <row r="186" spans="1:7" s="3" customFormat="1" ht="23.1" customHeight="1" x14ac:dyDescent="0.25">
      <c r="A186" s="8"/>
      <c r="B186" s="60"/>
      <c r="C186" s="62" t="s">
        <v>78</v>
      </c>
      <c r="D186" s="63"/>
      <c r="E186" s="63"/>
      <c r="F186" s="64"/>
      <c r="G186" s="2"/>
    </row>
    <row r="187" spans="1:7" s="3" customFormat="1" ht="23.1" customHeight="1" x14ac:dyDescent="0.25">
      <c r="A187" s="8"/>
      <c r="B187" s="61"/>
      <c r="C187" s="62" t="s">
        <v>79</v>
      </c>
      <c r="D187" s="63"/>
      <c r="E187" s="63"/>
      <c r="F187" s="64"/>
      <c r="G187" s="2"/>
    </row>
    <row r="188" spans="1:7" s="3" customFormat="1" ht="23.1" customHeight="1" x14ac:dyDescent="0.25">
      <c r="A188" s="4"/>
      <c r="B188" s="9" t="s">
        <v>5</v>
      </c>
      <c r="C188" s="10">
        <v>3.5</v>
      </c>
      <c r="D188" s="11"/>
      <c r="E188" s="8"/>
      <c r="F188" s="7"/>
      <c r="G188" s="2"/>
    </row>
    <row r="189" spans="1:7" s="3" customFormat="1" ht="23.1" customHeight="1" x14ac:dyDescent="0.25">
      <c r="A189" s="4"/>
      <c r="B189" s="12" t="s">
        <v>6</v>
      </c>
      <c r="C189" s="13">
        <v>586</v>
      </c>
      <c r="D189" s="49" t="s">
        <v>7</v>
      </c>
      <c r="E189" s="50"/>
      <c r="F189" s="53">
        <f>C190/C189</f>
        <v>18.723549488054609</v>
      </c>
      <c r="G189" s="2"/>
    </row>
    <row r="190" spans="1:7" s="3" customFormat="1" ht="23.1" customHeight="1" x14ac:dyDescent="0.25">
      <c r="A190" s="4"/>
      <c r="B190" s="12" t="s">
        <v>8</v>
      </c>
      <c r="C190" s="14">
        <v>10972</v>
      </c>
      <c r="D190" s="51"/>
      <c r="E190" s="52"/>
      <c r="F190" s="54"/>
      <c r="G190" s="2"/>
    </row>
    <row r="191" spans="1:7" s="3" customFormat="1" ht="23.1" customHeight="1" x14ac:dyDescent="0.25">
      <c r="A191" s="4"/>
      <c r="B191" s="15"/>
      <c r="C191" s="16"/>
      <c r="D191" s="17"/>
      <c r="E191" s="4"/>
      <c r="F191" s="7"/>
      <c r="G191" s="2"/>
    </row>
    <row r="192" spans="1:7" s="3" customFormat="1" ht="23.1" customHeight="1" x14ac:dyDescent="0.25">
      <c r="A192" s="4"/>
      <c r="B192" s="18" t="s">
        <v>9</v>
      </c>
      <c r="C192" s="19" t="s">
        <v>41</v>
      </c>
      <c r="D192" s="4"/>
      <c r="E192" s="4"/>
      <c r="F192" s="7"/>
      <c r="G192" s="2"/>
    </row>
    <row r="193" spans="1:7" s="3" customFormat="1" ht="23.1" customHeight="1" x14ac:dyDescent="0.25">
      <c r="A193" s="4"/>
      <c r="B193" s="18" t="s">
        <v>2</v>
      </c>
      <c r="C193" s="19">
        <v>45</v>
      </c>
      <c r="D193" s="4"/>
      <c r="E193" s="4"/>
      <c r="F193" s="7"/>
      <c r="G193" s="2"/>
    </row>
    <row r="194" spans="1:7" s="3" customFormat="1" ht="23.1" customHeight="1" x14ac:dyDescent="0.25">
      <c r="A194" s="4"/>
      <c r="B194" s="18" t="s">
        <v>10</v>
      </c>
      <c r="C194" s="20" t="s">
        <v>11</v>
      </c>
      <c r="D194" s="4"/>
      <c r="E194" s="4"/>
      <c r="F194" s="7"/>
      <c r="G194" s="2"/>
    </row>
    <row r="195" spans="1:7" s="3" customFormat="1" ht="23.1" customHeight="1" x14ac:dyDescent="0.25">
      <c r="A195" s="4"/>
      <c r="B195" s="4"/>
      <c r="C195" s="4"/>
      <c r="D195" s="4"/>
      <c r="E195" s="4"/>
      <c r="F195" s="7"/>
      <c r="G195" s="2"/>
    </row>
    <row r="196" spans="1:7" s="3" customFormat="1" ht="50.1" customHeight="1" x14ac:dyDescent="0.25">
      <c r="A196" s="55" t="s">
        <v>12</v>
      </c>
      <c r="B196" s="55"/>
      <c r="C196" s="21" t="s">
        <v>13</v>
      </c>
      <c r="D196" s="56" t="s">
        <v>14</v>
      </c>
      <c r="E196" s="56"/>
      <c r="F196" s="21" t="s">
        <v>15</v>
      </c>
      <c r="G196" s="2"/>
    </row>
    <row r="197" spans="1:7" s="3" customFormat="1" ht="23.1" customHeight="1" x14ac:dyDescent="0.25">
      <c r="A197" s="47" t="s">
        <v>16</v>
      </c>
      <c r="B197" s="47"/>
      <c r="C197" s="22">
        <v>52.74</v>
      </c>
      <c r="D197" s="22">
        <v>3.5</v>
      </c>
      <c r="E197" s="23" t="s">
        <v>17</v>
      </c>
      <c r="F197" s="24">
        <f t="shared" ref="F197:F204" si="5">C197*D197</f>
        <v>184.59</v>
      </c>
      <c r="G197" s="2"/>
    </row>
    <row r="198" spans="1:7" s="3" customFormat="1" ht="23.1" customHeight="1" x14ac:dyDescent="0.25">
      <c r="A198" s="47" t="s">
        <v>18</v>
      </c>
      <c r="B198" s="47"/>
      <c r="C198" s="22">
        <v>189.45</v>
      </c>
      <c r="D198" s="22">
        <v>0.90900000000000003</v>
      </c>
      <c r="E198" s="23" t="s">
        <v>19</v>
      </c>
      <c r="F198" s="24">
        <f t="shared" si="5"/>
        <v>172.21005</v>
      </c>
      <c r="G198" s="2"/>
    </row>
    <row r="199" spans="1:7" s="3" customFormat="1" ht="23.1" customHeight="1" x14ac:dyDescent="0.25">
      <c r="A199" s="47" t="s">
        <v>20</v>
      </c>
      <c r="B199" s="47"/>
      <c r="C199" s="22">
        <v>762.99</v>
      </c>
      <c r="D199" s="22">
        <v>0.90900000000000003</v>
      </c>
      <c r="E199" s="23" t="s">
        <v>19</v>
      </c>
      <c r="F199" s="24">
        <f t="shared" si="5"/>
        <v>693.55790999999999</v>
      </c>
      <c r="G199" s="2"/>
    </row>
    <row r="200" spans="1:7" s="3" customFormat="1" ht="23.1" customHeight="1" x14ac:dyDescent="0.25">
      <c r="A200" s="47" t="s">
        <v>21</v>
      </c>
      <c r="B200" s="47"/>
      <c r="C200" s="22">
        <v>1409.04</v>
      </c>
      <c r="D200" s="22"/>
      <c r="E200" s="23" t="s">
        <v>17</v>
      </c>
      <c r="F200" s="24">
        <f t="shared" si="5"/>
        <v>0</v>
      </c>
      <c r="G200" s="2"/>
    </row>
    <row r="201" spans="1:7" s="3" customFormat="1" ht="45.95" customHeight="1" x14ac:dyDescent="0.25">
      <c r="A201" s="47" t="s">
        <v>22</v>
      </c>
      <c r="B201" s="47"/>
      <c r="C201" s="22">
        <v>5358.15</v>
      </c>
      <c r="D201" s="22">
        <v>3.5</v>
      </c>
      <c r="E201" s="23" t="s">
        <v>17</v>
      </c>
      <c r="F201" s="24">
        <f t="shared" si="5"/>
        <v>18753.524999999998</v>
      </c>
      <c r="G201" s="2"/>
    </row>
    <row r="202" spans="1:7" s="3" customFormat="1" ht="23.1" customHeight="1" x14ac:dyDescent="0.25">
      <c r="A202" s="47" t="s">
        <v>23</v>
      </c>
      <c r="B202" s="47"/>
      <c r="C202" s="22">
        <v>246.53</v>
      </c>
      <c r="D202" s="22"/>
      <c r="E202" s="23" t="s">
        <v>17</v>
      </c>
      <c r="F202" s="24">
        <f t="shared" si="5"/>
        <v>0</v>
      </c>
      <c r="G202" s="2"/>
    </row>
    <row r="203" spans="1:7" s="3" customFormat="1" ht="23.1" customHeight="1" x14ac:dyDescent="0.25">
      <c r="A203" s="47" t="s">
        <v>24</v>
      </c>
      <c r="B203" s="47"/>
      <c r="C203" s="22">
        <v>4374.5</v>
      </c>
      <c r="D203" s="22">
        <v>3.5</v>
      </c>
      <c r="E203" s="23" t="s">
        <v>17</v>
      </c>
      <c r="F203" s="24">
        <f t="shared" si="5"/>
        <v>15310.75</v>
      </c>
      <c r="G203" s="2"/>
    </row>
    <row r="204" spans="1:7" s="3" customFormat="1" ht="23.1" customHeight="1" x14ac:dyDescent="0.25">
      <c r="A204" s="47" t="s">
        <v>25</v>
      </c>
      <c r="B204" s="47"/>
      <c r="C204" s="22">
        <v>1282.45</v>
      </c>
      <c r="D204" s="22">
        <v>3.5</v>
      </c>
      <c r="E204" s="23" t="s">
        <v>17</v>
      </c>
      <c r="F204" s="24">
        <f t="shared" si="5"/>
        <v>4488.5749999999998</v>
      </c>
      <c r="G204" s="2"/>
    </row>
    <row r="205" spans="1:7" s="3" customFormat="1" ht="23.1" customHeight="1" x14ac:dyDescent="0.25">
      <c r="A205" s="47" t="s">
        <v>26</v>
      </c>
      <c r="B205" s="47"/>
      <c r="C205" s="22">
        <v>1000.47</v>
      </c>
      <c r="D205" s="22">
        <v>3.5</v>
      </c>
      <c r="E205" s="23" t="s">
        <v>17</v>
      </c>
      <c r="F205" s="24">
        <f>C205*D205</f>
        <v>3501.645</v>
      </c>
      <c r="G205" s="2"/>
    </row>
    <row r="206" spans="1:7" s="3" customFormat="1" ht="23.1" customHeight="1" x14ac:dyDescent="0.25">
      <c r="A206" s="47" t="s">
        <v>27</v>
      </c>
      <c r="B206" s="47"/>
      <c r="C206" s="22">
        <v>718.61</v>
      </c>
      <c r="D206" s="22">
        <v>35</v>
      </c>
      <c r="E206" s="23" t="s">
        <v>17</v>
      </c>
      <c r="F206" s="24">
        <f>C206*D206</f>
        <v>25151.350000000002</v>
      </c>
      <c r="G206" s="2"/>
    </row>
    <row r="207" spans="1:7" s="3" customFormat="1" ht="23.1" customHeight="1" x14ac:dyDescent="0.25">
      <c r="A207" s="4"/>
      <c r="B207" s="25"/>
      <c r="C207" s="25"/>
      <c r="D207" s="26"/>
      <c r="E207" s="26"/>
      <c r="F207" s="7"/>
      <c r="G207" s="2"/>
    </row>
    <row r="208" spans="1:7" s="3" customFormat="1" ht="23.1" customHeight="1" x14ac:dyDescent="0.25">
      <c r="A208" s="4"/>
      <c r="B208" s="5" t="s">
        <v>28</v>
      </c>
      <c r="C208" s="6"/>
      <c r="D208" s="4"/>
      <c r="E208" s="4"/>
      <c r="F208" s="7"/>
      <c r="G208" s="2"/>
    </row>
    <row r="209" spans="1:7" s="3" customFormat="1" ht="23.1" customHeight="1" x14ac:dyDescent="0.25">
      <c r="A209" s="4"/>
      <c r="B209" s="48" t="s">
        <v>29</v>
      </c>
      <c r="C209" s="27" t="s">
        <v>30</v>
      </c>
      <c r="D209" s="28">
        <f>IF(F197&gt;0,ROUND((F197+C190)/C190,2),0)</f>
        <v>1.02</v>
      </c>
      <c r="E209" s="28"/>
      <c r="F209" s="8"/>
      <c r="G209" s="2"/>
    </row>
    <row r="210" spans="1:7" s="3" customFormat="1" ht="23.1" customHeight="1" x14ac:dyDescent="0.25">
      <c r="A210" s="4"/>
      <c r="B210" s="48"/>
      <c r="C210" s="27" t="s">
        <v>31</v>
      </c>
      <c r="D210" s="28">
        <f>IF(SUM(F198:F199)&gt;0,ROUND((F198+F199+C190)/C190,2),0)</f>
        <v>1.08</v>
      </c>
      <c r="E210" s="28"/>
      <c r="F210" s="29"/>
      <c r="G210" s="2"/>
    </row>
    <row r="211" spans="1:7" s="3" customFormat="1" ht="23.1" customHeight="1" x14ac:dyDescent="0.25">
      <c r="A211" s="4"/>
      <c r="B211" s="48"/>
      <c r="C211" s="27" t="s">
        <v>32</v>
      </c>
      <c r="D211" s="28">
        <f>IF(F200&gt;0,ROUND((F200+C190)/C190,2),0)</f>
        <v>0</v>
      </c>
      <c r="E211" s="8"/>
      <c r="F211" s="29"/>
      <c r="G211" s="2"/>
    </row>
    <row r="212" spans="1:7" s="3" customFormat="1" ht="23.1" customHeight="1" x14ac:dyDescent="0.25">
      <c r="A212" s="4"/>
      <c r="B212" s="48"/>
      <c r="C212" s="30" t="s">
        <v>33</v>
      </c>
      <c r="D212" s="31">
        <f>IF(SUM(F201:F206)&gt;0,ROUND((SUM(F201:F206)+C190)/C190,2),0)</f>
        <v>7.13</v>
      </c>
      <c r="E212" s="8"/>
      <c r="F212" s="29"/>
      <c r="G212" s="2"/>
    </row>
    <row r="213" spans="1:7" s="3" customFormat="1" ht="23.1" customHeight="1" x14ac:dyDescent="0.25">
      <c r="A213" s="4"/>
      <c r="B213" s="4"/>
      <c r="C213" s="32" t="s">
        <v>34</v>
      </c>
      <c r="D213" s="33">
        <f>SUM(D209:D212)-IF(VALUE(COUNTIF(D209:D212,"&gt;0"))=4,3,0)-IF(VALUE(COUNTIF(D209:D212,"&gt;0"))=3,2,0)-IF(VALUE(COUNTIF(D209:D212,"&gt;0"))=2,1,0)</f>
        <v>7.23</v>
      </c>
      <c r="E213" s="34"/>
      <c r="F213" s="7"/>
      <c r="G213" s="2"/>
    </row>
    <row r="214" spans="1:7" s="3" customFormat="1" ht="23.1" customHeight="1" x14ac:dyDescent="0.25">
      <c r="A214" s="4"/>
      <c r="B214" s="4"/>
      <c r="C214" s="4"/>
      <c r="D214" s="35"/>
      <c r="E214" s="4"/>
      <c r="F214" s="7"/>
      <c r="G214" s="2"/>
    </row>
    <row r="215" spans="1:7" s="3" customFormat="1" ht="23.1" customHeight="1" x14ac:dyDescent="0.35">
      <c r="A215" s="36"/>
      <c r="B215" s="37" t="s">
        <v>35</v>
      </c>
      <c r="C215" s="45">
        <f>D213*C190</f>
        <v>79327.56</v>
      </c>
      <c r="D215" s="45"/>
      <c r="E215" s="4"/>
      <c r="F215" s="7"/>
      <c r="G215" s="2"/>
    </row>
    <row r="216" spans="1:7" s="3" customFormat="1" ht="23.1" customHeight="1" x14ac:dyDescent="0.3">
      <c r="A216" s="4"/>
      <c r="B216" s="38" t="s">
        <v>36</v>
      </c>
      <c r="C216" s="46">
        <f>C215/C189</f>
        <v>135.3712627986348</v>
      </c>
      <c r="D216" s="46"/>
      <c r="E216" s="4"/>
      <c r="F216" s="4"/>
      <c r="G216" s="2"/>
    </row>
    <row r="217" spans="1:7" s="3" customFormat="1" ht="23.1" customHeight="1" x14ac:dyDescent="0.25">
      <c r="A217" s="1"/>
      <c r="B217" s="1"/>
      <c r="C217" s="1"/>
      <c r="D217" s="1"/>
      <c r="E217" s="1"/>
      <c r="F217" s="1"/>
      <c r="G217" s="2"/>
    </row>
    <row r="218" spans="1:7" s="3" customFormat="1" ht="54.95" customHeight="1" x14ac:dyDescent="0.8">
      <c r="A218" s="57" t="s">
        <v>129</v>
      </c>
      <c r="B218" s="57"/>
      <c r="C218" s="57"/>
      <c r="D218" s="57"/>
      <c r="E218" s="57"/>
      <c r="F218" s="57"/>
      <c r="G218" s="2"/>
    </row>
    <row r="219" spans="1:7" s="3" customFormat="1" ht="45.95" customHeight="1" x14ac:dyDescent="0.25">
      <c r="A219" s="58" t="s">
        <v>0</v>
      </c>
      <c r="B219" s="58"/>
      <c r="C219" s="58"/>
      <c r="D219" s="58"/>
      <c r="E219" s="58"/>
      <c r="F219" s="58"/>
      <c r="G219" s="2"/>
    </row>
    <row r="220" spans="1:7" s="3" customFormat="1" ht="30" customHeight="1" x14ac:dyDescent="0.25">
      <c r="A220" s="4"/>
      <c r="B220" s="5" t="s">
        <v>1</v>
      </c>
      <c r="C220" s="6"/>
      <c r="D220" s="4"/>
      <c r="E220" s="4"/>
      <c r="F220" s="7"/>
      <c r="G220" s="2"/>
    </row>
    <row r="221" spans="1:7" s="3" customFormat="1" ht="23.1" customHeight="1" x14ac:dyDescent="0.25">
      <c r="A221" s="8"/>
      <c r="B221" s="59" t="s">
        <v>3</v>
      </c>
      <c r="C221" s="62" t="s">
        <v>4</v>
      </c>
      <c r="D221" s="63"/>
      <c r="E221" s="63"/>
      <c r="F221" s="64"/>
      <c r="G221" s="2"/>
    </row>
    <row r="222" spans="1:7" s="3" customFormat="1" ht="23.1" customHeight="1" x14ac:dyDescent="0.25">
      <c r="A222" s="8"/>
      <c r="B222" s="60"/>
      <c r="C222" s="62" t="s">
        <v>78</v>
      </c>
      <c r="D222" s="63"/>
      <c r="E222" s="63"/>
      <c r="F222" s="64"/>
      <c r="G222" s="2"/>
    </row>
    <row r="223" spans="1:7" s="3" customFormat="1" ht="23.1" customHeight="1" x14ac:dyDescent="0.25">
      <c r="A223" s="8"/>
      <c r="B223" s="61"/>
      <c r="C223" s="62" t="s">
        <v>80</v>
      </c>
      <c r="D223" s="63"/>
      <c r="E223" s="63"/>
      <c r="F223" s="64"/>
      <c r="G223" s="2"/>
    </row>
    <row r="224" spans="1:7" s="3" customFormat="1" ht="23.1" customHeight="1" x14ac:dyDescent="0.25">
      <c r="A224" s="4"/>
      <c r="B224" s="9" t="s">
        <v>5</v>
      </c>
      <c r="C224" s="10">
        <v>3.9</v>
      </c>
      <c r="D224" s="11"/>
      <c r="E224" s="8"/>
      <c r="F224" s="7"/>
      <c r="G224" s="2"/>
    </row>
    <row r="225" spans="1:7" s="3" customFormat="1" ht="23.1" customHeight="1" x14ac:dyDescent="0.25">
      <c r="A225" s="4"/>
      <c r="B225" s="12" t="s">
        <v>6</v>
      </c>
      <c r="C225" s="13">
        <v>858</v>
      </c>
      <c r="D225" s="49" t="s">
        <v>7</v>
      </c>
      <c r="E225" s="50"/>
      <c r="F225" s="53">
        <f>C226/C225</f>
        <v>45.486013986013987</v>
      </c>
      <c r="G225" s="2"/>
    </row>
    <row r="226" spans="1:7" s="3" customFormat="1" ht="23.1" customHeight="1" x14ac:dyDescent="0.25">
      <c r="A226" s="4"/>
      <c r="B226" s="12" t="s">
        <v>8</v>
      </c>
      <c r="C226" s="14">
        <v>39027</v>
      </c>
      <c r="D226" s="51"/>
      <c r="E226" s="52"/>
      <c r="F226" s="54"/>
      <c r="G226" s="2"/>
    </row>
    <row r="227" spans="1:7" s="3" customFormat="1" ht="23.1" customHeight="1" x14ac:dyDescent="0.25">
      <c r="A227" s="4"/>
      <c r="B227" s="15"/>
      <c r="C227" s="16"/>
      <c r="D227" s="17"/>
      <c r="E227" s="4"/>
      <c r="F227" s="7"/>
      <c r="G227" s="2"/>
    </row>
    <row r="228" spans="1:7" s="3" customFormat="1" ht="23.1" customHeight="1" x14ac:dyDescent="0.25">
      <c r="A228" s="4"/>
      <c r="B228" s="18" t="s">
        <v>9</v>
      </c>
      <c r="C228" s="19" t="s">
        <v>42</v>
      </c>
      <c r="D228" s="4"/>
      <c r="E228" s="4"/>
      <c r="F228" s="7"/>
      <c r="G228" s="2"/>
    </row>
    <row r="229" spans="1:7" s="3" customFormat="1" ht="23.1" customHeight="1" x14ac:dyDescent="0.25">
      <c r="A229" s="4"/>
      <c r="B229" s="18" t="s">
        <v>2</v>
      </c>
      <c r="C229" s="19">
        <v>50</v>
      </c>
      <c r="D229" s="4"/>
      <c r="E229" s="4"/>
      <c r="F229" s="7"/>
      <c r="G229" s="2"/>
    </row>
    <row r="230" spans="1:7" s="3" customFormat="1" ht="23.1" customHeight="1" x14ac:dyDescent="0.25">
      <c r="A230" s="4"/>
      <c r="B230" s="18" t="s">
        <v>10</v>
      </c>
      <c r="C230" s="20" t="s">
        <v>11</v>
      </c>
      <c r="D230" s="4"/>
      <c r="E230" s="4"/>
      <c r="F230" s="7"/>
      <c r="G230" s="2"/>
    </row>
    <row r="231" spans="1:7" s="3" customFormat="1" ht="23.1" customHeight="1" x14ac:dyDescent="0.25">
      <c r="A231" s="4"/>
      <c r="B231" s="4"/>
      <c r="C231" s="4"/>
      <c r="D231" s="4"/>
      <c r="E231" s="4"/>
      <c r="F231" s="7"/>
      <c r="G231" s="2"/>
    </row>
    <row r="232" spans="1:7" s="3" customFormat="1" ht="50.1" customHeight="1" x14ac:dyDescent="0.25">
      <c r="A232" s="55" t="s">
        <v>12</v>
      </c>
      <c r="B232" s="55"/>
      <c r="C232" s="21" t="s">
        <v>13</v>
      </c>
      <c r="D232" s="56" t="s">
        <v>14</v>
      </c>
      <c r="E232" s="56"/>
      <c r="F232" s="21" t="s">
        <v>15</v>
      </c>
      <c r="G232" s="2"/>
    </row>
    <row r="233" spans="1:7" s="3" customFormat="1" ht="23.1" customHeight="1" x14ac:dyDescent="0.25">
      <c r="A233" s="47" t="s">
        <v>16</v>
      </c>
      <c r="B233" s="47"/>
      <c r="C233" s="22">
        <v>52.74</v>
      </c>
      <c r="D233" s="22">
        <v>3.9</v>
      </c>
      <c r="E233" s="23" t="s">
        <v>17</v>
      </c>
      <c r="F233" s="24">
        <f t="shared" ref="F233:F240" si="6">C233*D233</f>
        <v>205.68600000000001</v>
      </c>
      <c r="G233" s="2"/>
    </row>
    <row r="234" spans="1:7" s="3" customFormat="1" ht="23.1" customHeight="1" x14ac:dyDescent="0.25">
      <c r="A234" s="47" t="s">
        <v>18</v>
      </c>
      <c r="B234" s="47"/>
      <c r="C234" s="22">
        <v>189.45</v>
      </c>
      <c r="D234" s="22">
        <v>0.98</v>
      </c>
      <c r="E234" s="23" t="s">
        <v>19</v>
      </c>
      <c r="F234" s="24">
        <f t="shared" si="6"/>
        <v>185.66099999999997</v>
      </c>
      <c r="G234" s="2"/>
    </row>
    <row r="235" spans="1:7" s="3" customFormat="1" ht="23.1" customHeight="1" x14ac:dyDescent="0.25">
      <c r="A235" s="47" t="s">
        <v>20</v>
      </c>
      <c r="B235" s="47"/>
      <c r="C235" s="22">
        <v>762.99</v>
      </c>
      <c r="D235" s="22">
        <v>0.98</v>
      </c>
      <c r="E235" s="23" t="s">
        <v>19</v>
      </c>
      <c r="F235" s="24">
        <f t="shared" si="6"/>
        <v>747.73019999999997</v>
      </c>
      <c r="G235" s="2"/>
    </row>
    <row r="236" spans="1:7" s="3" customFormat="1" ht="23.1" customHeight="1" x14ac:dyDescent="0.25">
      <c r="A236" s="47" t="s">
        <v>21</v>
      </c>
      <c r="B236" s="47"/>
      <c r="C236" s="22">
        <v>1409.04</v>
      </c>
      <c r="D236" s="22"/>
      <c r="E236" s="23" t="s">
        <v>17</v>
      </c>
      <c r="F236" s="24">
        <f t="shared" si="6"/>
        <v>0</v>
      </c>
      <c r="G236" s="2"/>
    </row>
    <row r="237" spans="1:7" s="3" customFormat="1" ht="45.95" customHeight="1" x14ac:dyDescent="0.25">
      <c r="A237" s="47" t="s">
        <v>22</v>
      </c>
      <c r="B237" s="47"/>
      <c r="C237" s="22">
        <v>5358.15</v>
      </c>
      <c r="D237" s="22">
        <v>3.9</v>
      </c>
      <c r="E237" s="23" t="s">
        <v>17</v>
      </c>
      <c r="F237" s="24">
        <f t="shared" si="6"/>
        <v>20896.785</v>
      </c>
      <c r="G237" s="2"/>
    </row>
    <row r="238" spans="1:7" s="3" customFormat="1" ht="23.1" customHeight="1" x14ac:dyDescent="0.25">
      <c r="A238" s="47" t="s">
        <v>23</v>
      </c>
      <c r="B238" s="47"/>
      <c r="C238" s="22">
        <v>246.53</v>
      </c>
      <c r="D238" s="22"/>
      <c r="E238" s="23" t="s">
        <v>17</v>
      </c>
      <c r="F238" s="24">
        <f t="shared" si="6"/>
        <v>0</v>
      </c>
      <c r="G238" s="2"/>
    </row>
    <row r="239" spans="1:7" s="3" customFormat="1" ht="23.1" customHeight="1" x14ac:dyDescent="0.25">
      <c r="A239" s="47" t="s">
        <v>24</v>
      </c>
      <c r="B239" s="47"/>
      <c r="C239" s="22">
        <v>4374.5</v>
      </c>
      <c r="D239" s="22">
        <v>3.9</v>
      </c>
      <c r="E239" s="23" t="s">
        <v>17</v>
      </c>
      <c r="F239" s="24">
        <f t="shared" si="6"/>
        <v>17060.55</v>
      </c>
      <c r="G239" s="2"/>
    </row>
    <row r="240" spans="1:7" s="3" customFormat="1" ht="23.1" customHeight="1" x14ac:dyDescent="0.25">
      <c r="A240" s="47" t="s">
        <v>25</v>
      </c>
      <c r="B240" s="47"/>
      <c r="C240" s="22">
        <v>1282.45</v>
      </c>
      <c r="D240" s="22">
        <v>3.9</v>
      </c>
      <c r="E240" s="23" t="s">
        <v>17</v>
      </c>
      <c r="F240" s="24">
        <f t="shared" si="6"/>
        <v>5001.5550000000003</v>
      </c>
      <c r="G240" s="2"/>
    </row>
    <row r="241" spans="1:7" s="3" customFormat="1" ht="23.1" customHeight="1" x14ac:dyDescent="0.25">
      <c r="A241" s="47" t="s">
        <v>26</v>
      </c>
      <c r="B241" s="47"/>
      <c r="C241" s="22">
        <v>1000.47</v>
      </c>
      <c r="D241" s="22">
        <v>3.9</v>
      </c>
      <c r="E241" s="23" t="s">
        <v>17</v>
      </c>
      <c r="F241" s="24">
        <f>C241*D241</f>
        <v>3901.8330000000001</v>
      </c>
      <c r="G241" s="2"/>
    </row>
    <row r="242" spans="1:7" s="3" customFormat="1" ht="23.1" customHeight="1" x14ac:dyDescent="0.25">
      <c r="A242" s="47" t="s">
        <v>27</v>
      </c>
      <c r="B242" s="47"/>
      <c r="C242" s="22">
        <v>718.61</v>
      </c>
      <c r="D242" s="22">
        <v>39</v>
      </c>
      <c r="E242" s="23" t="s">
        <v>17</v>
      </c>
      <c r="F242" s="24">
        <f>C242*D242</f>
        <v>28025.79</v>
      </c>
      <c r="G242" s="2"/>
    </row>
    <row r="243" spans="1:7" s="3" customFormat="1" ht="23.1" customHeight="1" x14ac:dyDescent="0.25">
      <c r="A243" s="4"/>
      <c r="B243" s="25"/>
      <c r="C243" s="25"/>
      <c r="D243" s="26"/>
      <c r="E243" s="26"/>
      <c r="F243" s="7"/>
      <c r="G243" s="2"/>
    </row>
    <row r="244" spans="1:7" s="3" customFormat="1" ht="23.1" customHeight="1" x14ac:dyDescent="0.25">
      <c r="A244" s="4"/>
      <c r="B244" s="5" t="s">
        <v>28</v>
      </c>
      <c r="C244" s="6"/>
      <c r="D244" s="4"/>
      <c r="E244" s="4"/>
      <c r="F244" s="7"/>
      <c r="G244" s="2"/>
    </row>
    <row r="245" spans="1:7" s="3" customFormat="1" ht="23.1" customHeight="1" x14ac:dyDescent="0.25">
      <c r="A245" s="4"/>
      <c r="B245" s="48" t="s">
        <v>29</v>
      </c>
      <c r="C245" s="27" t="s">
        <v>30</v>
      </c>
      <c r="D245" s="28">
        <f>IF(F233&gt;0,ROUND((F233+C226)/C226,2),0)</f>
        <v>1.01</v>
      </c>
      <c r="E245" s="28"/>
      <c r="F245" s="8"/>
      <c r="G245" s="2"/>
    </row>
    <row r="246" spans="1:7" s="3" customFormat="1" ht="23.1" customHeight="1" x14ac:dyDescent="0.25">
      <c r="A246" s="4"/>
      <c r="B246" s="48"/>
      <c r="C246" s="27" t="s">
        <v>31</v>
      </c>
      <c r="D246" s="28">
        <f>IF(SUM(F234:F235)&gt;0,ROUND((F234+F235+C226)/C226,2),0)</f>
        <v>1.02</v>
      </c>
      <c r="E246" s="28"/>
      <c r="F246" s="29"/>
      <c r="G246" s="2"/>
    </row>
    <row r="247" spans="1:7" s="3" customFormat="1" ht="23.1" customHeight="1" x14ac:dyDescent="0.25">
      <c r="A247" s="4"/>
      <c r="B247" s="48"/>
      <c r="C247" s="27" t="s">
        <v>32</v>
      </c>
      <c r="D247" s="28">
        <f>IF(F236&gt;0,ROUND((F236+C226)/C226,2),0)</f>
        <v>0</v>
      </c>
      <c r="E247" s="8"/>
      <c r="F247" s="29"/>
      <c r="G247" s="2"/>
    </row>
    <row r="248" spans="1:7" s="3" customFormat="1" ht="23.1" customHeight="1" x14ac:dyDescent="0.25">
      <c r="A248" s="4"/>
      <c r="B248" s="48"/>
      <c r="C248" s="30" t="s">
        <v>33</v>
      </c>
      <c r="D248" s="31">
        <f>IF(SUM(F237:F242)&gt;0,ROUND((SUM(F237:F242)+C226)/C226,2),0)</f>
        <v>2.92</v>
      </c>
      <c r="E248" s="8"/>
      <c r="F248" s="29"/>
      <c r="G248" s="2"/>
    </row>
    <row r="249" spans="1:7" s="3" customFormat="1" ht="23.1" customHeight="1" x14ac:dyDescent="0.25">
      <c r="A249" s="4"/>
      <c r="B249" s="4"/>
      <c r="C249" s="32" t="s">
        <v>34</v>
      </c>
      <c r="D249" s="33">
        <f>SUM(D245:D248)-IF(VALUE(COUNTIF(D245:D248,"&gt;0"))=4,3,0)-IF(VALUE(COUNTIF(D245:D248,"&gt;0"))=3,2,0)-IF(VALUE(COUNTIF(D245:D248,"&gt;0"))=2,1,0)</f>
        <v>2.95</v>
      </c>
      <c r="E249" s="34"/>
      <c r="F249" s="7"/>
      <c r="G249" s="2"/>
    </row>
    <row r="250" spans="1:7" s="3" customFormat="1" ht="23.1" customHeight="1" x14ac:dyDescent="0.25">
      <c r="A250" s="4"/>
      <c r="B250" s="4"/>
      <c r="C250" s="4"/>
      <c r="D250" s="35"/>
      <c r="E250" s="4"/>
      <c r="F250" s="7"/>
      <c r="G250" s="2"/>
    </row>
    <row r="251" spans="1:7" s="3" customFormat="1" ht="23.1" customHeight="1" x14ac:dyDescent="0.35">
      <c r="A251" s="36"/>
      <c r="B251" s="37" t="s">
        <v>35</v>
      </c>
      <c r="C251" s="45">
        <f>D249*C226</f>
        <v>115129.65000000001</v>
      </c>
      <c r="D251" s="45"/>
      <c r="E251" s="4"/>
      <c r="F251" s="7"/>
      <c r="G251" s="2"/>
    </row>
    <row r="252" spans="1:7" s="3" customFormat="1" ht="23.1" customHeight="1" x14ac:dyDescent="0.3">
      <c r="A252" s="4"/>
      <c r="B252" s="38" t="s">
        <v>36</v>
      </c>
      <c r="C252" s="46">
        <f>C251/C225</f>
        <v>134.18374125874126</v>
      </c>
      <c r="D252" s="46"/>
      <c r="E252" s="4"/>
      <c r="F252" s="4"/>
      <c r="G252" s="2"/>
    </row>
    <row r="253" spans="1:7" s="3" customFormat="1" ht="23.1" customHeight="1" x14ac:dyDescent="0.25">
      <c r="A253" s="1"/>
      <c r="B253" s="1"/>
      <c r="C253" s="1"/>
      <c r="D253" s="1"/>
      <c r="E253" s="1"/>
      <c r="F253" s="1"/>
      <c r="G253" s="2"/>
    </row>
    <row r="254" spans="1:7" s="3" customFormat="1" ht="54.95" customHeight="1" x14ac:dyDescent="0.8">
      <c r="A254" s="57" t="s">
        <v>130</v>
      </c>
      <c r="B254" s="57"/>
      <c r="C254" s="57"/>
      <c r="D254" s="57"/>
      <c r="E254" s="57"/>
      <c r="F254" s="57"/>
      <c r="G254" s="2"/>
    </row>
    <row r="255" spans="1:7" s="3" customFormat="1" ht="45.95" customHeight="1" x14ac:dyDescent="0.25">
      <c r="A255" s="58" t="s">
        <v>0</v>
      </c>
      <c r="B255" s="58"/>
      <c r="C255" s="58"/>
      <c r="D255" s="58"/>
      <c r="E255" s="58"/>
      <c r="F255" s="58"/>
      <c r="G255" s="2"/>
    </row>
    <row r="256" spans="1:7" s="3" customFormat="1" ht="30" customHeight="1" x14ac:dyDescent="0.25">
      <c r="A256" s="4"/>
      <c r="B256" s="5" t="s">
        <v>1</v>
      </c>
      <c r="C256" s="6"/>
      <c r="D256" s="4"/>
      <c r="E256" s="4"/>
      <c r="F256" s="7"/>
      <c r="G256" s="2"/>
    </row>
    <row r="257" spans="1:7" s="3" customFormat="1" ht="23.1" customHeight="1" x14ac:dyDescent="0.25">
      <c r="A257" s="8"/>
      <c r="B257" s="59" t="s">
        <v>3</v>
      </c>
      <c r="C257" s="62" t="s">
        <v>4</v>
      </c>
      <c r="D257" s="63"/>
      <c r="E257" s="63"/>
      <c r="F257" s="64"/>
      <c r="G257" s="2"/>
    </row>
    <row r="258" spans="1:7" s="3" customFormat="1" ht="23.1" customHeight="1" x14ac:dyDescent="0.25">
      <c r="A258" s="8"/>
      <c r="B258" s="60"/>
      <c r="C258" s="62" t="s">
        <v>78</v>
      </c>
      <c r="D258" s="63"/>
      <c r="E258" s="63"/>
      <c r="F258" s="64"/>
      <c r="G258" s="2"/>
    </row>
    <row r="259" spans="1:7" s="3" customFormat="1" ht="23.1" customHeight="1" x14ac:dyDescent="0.25">
      <c r="A259" s="8"/>
      <c r="B259" s="61"/>
      <c r="C259" s="62" t="s">
        <v>81</v>
      </c>
      <c r="D259" s="63"/>
      <c r="E259" s="63"/>
      <c r="F259" s="64"/>
      <c r="G259" s="2"/>
    </row>
    <row r="260" spans="1:7" s="3" customFormat="1" ht="23.1" customHeight="1" x14ac:dyDescent="0.25">
      <c r="A260" s="4"/>
      <c r="B260" s="9" t="s">
        <v>5</v>
      </c>
      <c r="C260" s="10">
        <v>3.8</v>
      </c>
      <c r="D260" s="11"/>
      <c r="E260" s="8"/>
      <c r="F260" s="7"/>
      <c r="G260" s="2"/>
    </row>
    <row r="261" spans="1:7" s="3" customFormat="1" ht="23.1" customHeight="1" x14ac:dyDescent="0.25">
      <c r="A261" s="4"/>
      <c r="B261" s="12" t="s">
        <v>6</v>
      </c>
      <c r="C261" s="13">
        <v>770</v>
      </c>
      <c r="D261" s="49" t="s">
        <v>7</v>
      </c>
      <c r="E261" s="50"/>
      <c r="F261" s="53">
        <f>C262/C261</f>
        <v>26.983116883116882</v>
      </c>
      <c r="G261" s="2"/>
    </row>
    <row r="262" spans="1:7" s="3" customFormat="1" ht="23.1" customHeight="1" x14ac:dyDescent="0.25">
      <c r="A262" s="4"/>
      <c r="B262" s="12" t="s">
        <v>8</v>
      </c>
      <c r="C262" s="14">
        <v>20777</v>
      </c>
      <c r="D262" s="51"/>
      <c r="E262" s="52"/>
      <c r="F262" s="54"/>
      <c r="G262" s="2"/>
    </row>
    <row r="263" spans="1:7" s="3" customFormat="1" ht="23.1" customHeight="1" x14ac:dyDescent="0.25">
      <c r="A263" s="4"/>
      <c r="B263" s="15"/>
      <c r="C263" s="16"/>
      <c r="D263" s="17"/>
      <c r="E263" s="4"/>
      <c r="F263" s="7"/>
      <c r="G263" s="2"/>
    </row>
    <row r="264" spans="1:7" s="3" customFormat="1" ht="23.1" customHeight="1" x14ac:dyDescent="0.25">
      <c r="A264" s="4"/>
      <c r="B264" s="18" t="s">
        <v>9</v>
      </c>
      <c r="C264" s="19" t="s">
        <v>43</v>
      </c>
      <c r="D264" s="4"/>
      <c r="E264" s="4"/>
      <c r="F264" s="7"/>
      <c r="G264" s="2"/>
    </row>
    <row r="265" spans="1:7" s="3" customFormat="1" ht="23.1" customHeight="1" x14ac:dyDescent="0.25">
      <c r="A265" s="4"/>
      <c r="B265" s="18" t="s">
        <v>2</v>
      </c>
      <c r="C265" s="19">
        <v>45</v>
      </c>
      <c r="D265" s="4"/>
      <c r="E265" s="4"/>
      <c r="F265" s="7"/>
      <c r="G265" s="2"/>
    </row>
    <row r="266" spans="1:7" s="3" customFormat="1" ht="23.1" customHeight="1" x14ac:dyDescent="0.25">
      <c r="A266" s="4"/>
      <c r="B266" s="18" t="s">
        <v>10</v>
      </c>
      <c r="C266" s="20" t="s">
        <v>11</v>
      </c>
      <c r="D266" s="4"/>
      <c r="E266" s="4"/>
      <c r="F266" s="7"/>
      <c r="G266" s="2"/>
    </row>
    <row r="267" spans="1:7" s="3" customFormat="1" ht="23.1" customHeight="1" x14ac:dyDescent="0.25">
      <c r="A267" s="4"/>
      <c r="B267" s="4"/>
      <c r="C267" s="4"/>
      <c r="D267" s="4"/>
      <c r="E267" s="4"/>
      <c r="F267" s="7"/>
      <c r="G267" s="2"/>
    </row>
    <row r="268" spans="1:7" s="3" customFormat="1" ht="50.1" customHeight="1" x14ac:dyDescent="0.25">
      <c r="A268" s="55" t="s">
        <v>12</v>
      </c>
      <c r="B268" s="55"/>
      <c r="C268" s="21" t="s">
        <v>13</v>
      </c>
      <c r="D268" s="56" t="s">
        <v>14</v>
      </c>
      <c r="E268" s="56"/>
      <c r="F268" s="21" t="s">
        <v>15</v>
      </c>
      <c r="G268" s="2"/>
    </row>
    <row r="269" spans="1:7" s="3" customFormat="1" ht="23.1" customHeight="1" x14ac:dyDescent="0.25">
      <c r="A269" s="47" t="s">
        <v>16</v>
      </c>
      <c r="B269" s="47"/>
      <c r="C269" s="22">
        <v>52.74</v>
      </c>
      <c r="D269" s="22">
        <v>3.8</v>
      </c>
      <c r="E269" s="23" t="s">
        <v>17</v>
      </c>
      <c r="F269" s="24">
        <f t="shared" ref="F269:F276" si="7">C269*D269</f>
        <v>200.41200000000001</v>
      </c>
      <c r="G269" s="2"/>
    </row>
    <row r="270" spans="1:7" s="3" customFormat="1" ht="23.1" customHeight="1" x14ac:dyDescent="0.25">
      <c r="A270" s="47" t="s">
        <v>18</v>
      </c>
      <c r="B270" s="47"/>
      <c r="C270" s="22">
        <v>189.45</v>
      </c>
      <c r="D270" s="22">
        <v>0.96</v>
      </c>
      <c r="E270" s="23" t="s">
        <v>19</v>
      </c>
      <c r="F270" s="24">
        <f t="shared" si="7"/>
        <v>181.87199999999999</v>
      </c>
      <c r="G270" s="2"/>
    </row>
    <row r="271" spans="1:7" s="3" customFormat="1" ht="23.1" customHeight="1" x14ac:dyDescent="0.25">
      <c r="A271" s="47" t="s">
        <v>20</v>
      </c>
      <c r="B271" s="47"/>
      <c r="C271" s="22">
        <v>762.99</v>
      </c>
      <c r="D271" s="22">
        <v>0.96</v>
      </c>
      <c r="E271" s="23" t="s">
        <v>19</v>
      </c>
      <c r="F271" s="24">
        <f t="shared" si="7"/>
        <v>732.47039999999993</v>
      </c>
      <c r="G271" s="2"/>
    </row>
    <row r="272" spans="1:7" s="3" customFormat="1" ht="23.1" customHeight="1" x14ac:dyDescent="0.25">
      <c r="A272" s="47" t="s">
        <v>21</v>
      </c>
      <c r="B272" s="47"/>
      <c r="C272" s="22">
        <v>1409.04</v>
      </c>
      <c r="D272" s="22"/>
      <c r="E272" s="23" t="s">
        <v>17</v>
      </c>
      <c r="F272" s="24">
        <f t="shared" si="7"/>
        <v>0</v>
      </c>
      <c r="G272" s="2"/>
    </row>
    <row r="273" spans="1:7" s="3" customFormat="1" ht="45.95" customHeight="1" x14ac:dyDescent="0.25">
      <c r="A273" s="47" t="s">
        <v>22</v>
      </c>
      <c r="B273" s="47"/>
      <c r="C273" s="22">
        <v>5358.15</v>
      </c>
      <c r="D273" s="22">
        <v>3.8</v>
      </c>
      <c r="E273" s="23" t="s">
        <v>17</v>
      </c>
      <c r="F273" s="24">
        <f t="shared" si="7"/>
        <v>20360.969999999998</v>
      </c>
      <c r="G273" s="2"/>
    </row>
    <row r="274" spans="1:7" s="3" customFormat="1" ht="23.1" customHeight="1" x14ac:dyDescent="0.25">
      <c r="A274" s="47" t="s">
        <v>23</v>
      </c>
      <c r="B274" s="47"/>
      <c r="C274" s="22">
        <v>246.53</v>
      </c>
      <c r="D274" s="22"/>
      <c r="E274" s="23" t="s">
        <v>17</v>
      </c>
      <c r="F274" s="24">
        <f t="shared" si="7"/>
        <v>0</v>
      </c>
      <c r="G274" s="2"/>
    </row>
    <row r="275" spans="1:7" s="3" customFormat="1" ht="23.1" customHeight="1" x14ac:dyDescent="0.25">
      <c r="A275" s="47" t="s">
        <v>24</v>
      </c>
      <c r="B275" s="47"/>
      <c r="C275" s="22">
        <v>4374.5</v>
      </c>
      <c r="D275" s="22">
        <v>3.8</v>
      </c>
      <c r="E275" s="23" t="s">
        <v>17</v>
      </c>
      <c r="F275" s="24">
        <f t="shared" si="7"/>
        <v>16623.099999999999</v>
      </c>
      <c r="G275" s="2"/>
    </row>
    <row r="276" spans="1:7" s="3" customFormat="1" ht="23.1" customHeight="1" x14ac:dyDescent="0.25">
      <c r="A276" s="47" t="s">
        <v>25</v>
      </c>
      <c r="B276" s="47"/>
      <c r="C276" s="22">
        <v>1282.45</v>
      </c>
      <c r="D276" s="22">
        <v>3.8</v>
      </c>
      <c r="E276" s="23" t="s">
        <v>17</v>
      </c>
      <c r="F276" s="24">
        <f t="shared" si="7"/>
        <v>4873.3099999999995</v>
      </c>
      <c r="G276" s="2"/>
    </row>
    <row r="277" spans="1:7" s="3" customFormat="1" ht="23.1" customHeight="1" x14ac:dyDescent="0.25">
      <c r="A277" s="47" t="s">
        <v>26</v>
      </c>
      <c r="B277" s="47"/>
      <c r="C277" s="22">
        <v>1000.47</v>
      </c>
      <c r="D277" s="22">
        <v>3.8</v>
      </c>
      <c r="E277" s="23" t="s">
        <v>17</v>
      </c>
      <c r="F277" s="24">
        <f>C277*D277</f>
        <v>3801.7860000000001</v>
      </c>
      <c r="G277" s="2"/>
    </row>
    <row r="278" spans="1:7" s="3" customFormat="1" ht="23.1" customHeight="1" x14ac:dyDescent="0.25">
      <c r="A278" s="47" t="s">
        <v>27</v>
      </c>
      <c r="B278" s="47"/>
      <c r="C278" s="22">
        <v>718.61</v>
      </c>
      <c r="D278" s="22">
        <v>38</v>
      </c>
      <c r="E278" s="23" t="s">
        <v>17</v>
      </c>
      <c r="F278" s="24">
        <f>C278*D278</f>
        <v>27307.18</v>
      </c>
      <c r="G278" s="2"/>
    </row>
    <row r="279" spans="1:7" s="3" customFormat="1" ht="23.1" customHeight="1" x14ac:dyDescent="0.25">
      <c r="A279" s="4"/>
      <c r="B279" s="25"/>
      <c r="C279" s="25"/>
      <c r="D279" s="26"/>
      <c r="E279" s="26"/>
      <c r="F279" s="7"/>
      <c r="G279" s="2"/>
    </row>
    <row r="280" spans="1:7" s="3" customFormat="1" ht="23.1" customHeight="1" x14ac:dyDescent="0.25">
      <c r="A280" s="4"/>
      <c r="B280" s="5" t="s">
        <v>28</v>
      </c>
      <c r="C280" s="6"/>
      <c r="D280" s="4"/>
      <c r="E280" s="4"/>
      <c r="F280" s="7"/>
      <c r="G280" s="2"/>
    </row>
    <row r="281" spans="1:7" s="3" customFormat="1" ht="23.1" customHeight="1" x14ac:dyDescent="0.25">
      <c r="A281" s="4"/>
      <c r="B281" s="48" t="s">
        <v>29</v>
      </c>
      <c r="C281" s="27" t="s">
        <v>30</v>
      </c>
      <c r="D281" s="28">
        <f>IF(F269&gt;0,ROUND((F269+C262)/C262,2),0)</f>
        <v>1.01</v>
      </c>
      <c r="E281" s="28"/>
      <c r="F281" s="8"/>
      <c r="G281" s="2"/>
    </row>
    <row r="282" spans="1:7" s="3" customFormat="1" ht="23.1" customHeight="1" x14ac:dyDescent="0.25">
      <c r="A282" s="4"/>
      <c r="B282" s="48"/>
      <c r="C282" s="27" t="s">
        <v>31</v>
      </c>
      <c r="D282" s="28">
        <f>IF(SUM(F270:F271)&gt;0,ROUND((F270+F271+C262)/C262,2),0)</f>
        <v>1.04</v>
      </c>
      <c r="E282" s="28"/>
      <c r="F282" s="29"/>
      <c r="G282" s="2"/>
    </row>
    <row r="283" spans="1:7" s="3" customFormat="1" ht="23.1" customHeight="1" x14ac:dyDescent="0.25">
      <c r="A283" s="4"/>
      <c r="B283" s="48"/>
      <c r="C283" s="27" t="s">
        <v>32</v>
      </c>
      <c r="D283" s="28">
        <f>IF(F272&gt;0,ROUND((F272+C262)/C262,2),0)</f>
        <v>0</v>
      </c>
      <c r="E283" s="8"/>
      <c r="F283" s="29"/>
      <c r="G283" s="2"/>
    </row>
    <row r="284" spans="1:7" s="3" customFormat="1" ht="23.1" customHeight="1" x14ac:dyDescent="0.25">
      <c r="A284" s="4"/>
      <c r="B284" s="48"/>
      <c r="C284" s="30" t="s">
        <v>33</v>
      </c>
      <c r="D284" s="31">
        <f>IF(SUM(F273:F278)&gt;0,ROUND((SUM(F273:F278)+C262)/C262,2),0)</f>
        <v>4.51</v>
      </c>
      <c r="E284" s="8"/>
      <c r="F284" s="29"/>
      <c r="G284" s="2"/>
    </row>
    <row r="285" spans="1:7" s="3" customFormat="1" ht="23.1" customHeight="1" x14ac:dyDescent="0.25">
      <c r="A285" s="4"/>
      <c r="B285" s="4"/>
      <c r="C285" s="32" t="s">
        <v>34</v>
      </c>
      <c r="D285" s="33">
        <f>SUM(D281:D284)-IF(VALUE(COUNTIF(D281:D284,"&gt;0"))=4,3,0)-IF(VALUE(COUNTIF(D281:D284,"&gt;0"))=3,2,0)-IF(VALUE(COUNTIF(D281:D284,"&gt;0"))=2,1,0)</f>
        <v>4.5599999999999996</v>
      </c>
      <c r="E285" s="34"/>
      <c r="F285" s="7"/>
      <c r="G285" s="2"/>
    </row>
    <row r="286" spans="1:7" s="3" customFormat="1" ht="23.1" customHeight="1" x14ac:dyDescent="0.25">
      <c r="A286" s="4"/>
      <c r="B286" s="4"/>
      <c r="C286" s="4"/>
      <c r="D286" s="35"/>
      <c r="E286" s="4"/>
      <c r="F286" s="7"/>
      <c r="G286" s="2"/>
    </row>
    <row r="287" spans="1:7" s="3" customFormat="1" ht="23.1" customHeight="1" x14ac:dyDescent="0.35">
      <c r="A287" s="36"/>
      <c r="B287" s="37" t="s">
        <v>35</v>
      </c>
      <c r="C287" s="45">
        <f>D285*C262</f>
        <v>94743.12</v>
      </c>
      <c r="D287" s="45"/>
      <c r="E287" s="4"/>
      <c r="F287" s="7"/>
      <c r="G287" s="2"/>
    </row>
    <row r="288" spans="1:7" s="3" customFormat="1" ht="23.1" customHeight="1" x14ac:dyDescent="0.3">
      <c r="A288" s="4"/>
      <c r="B288" s="38" t="s">
        <v>36</v>
      </c>
      <c r="C288" s="46">
        <f>C287/C261</f>
        <v>123.04301298701299</v>
      </c>
      <c r="D288" s="46"/>
      <c r="E288" s="4"/>
      <c r="F288" s="4"/>
      <c r="G288" s="2"/>
    </row>
    <row r="289" spans="1:7" s="3" customFormat="1" ht="23.1" customHeight="1" x14ac:dyDescent="0.25">
      <c r="A289" s="1"/>
      <c r="B289" s="1"/>
      <c r="C289" s="1"/>
      <c r="D289" s="1"/>
      <c r="E289" s="1"/>
      <c r="F289" s="1"/>
      <c r="G289" s="2"/>
    </row>
    <row r="290" spans="1:7" s="3" customFormat="1" ht="54.95" customHeight="1" x14ac:dyDescent="0.8">
      <c r="A290" s="57" t="s">
        <v>131</v>
      </c>
      <c r="B290" s="57"/>
      <c r="C290" s="57"/>
      <c r="D290" s="57"/>
      <c r="E290" s="57"/>
      <c r="F290" s="57"/>
      <c r="G290" s="2"/>
    </row>
    <row r="291" spans="1:7" s="3" customFormat="1" ht="45.95" customHeight="1" x14ac:dyDescent="0.25">
      <c r="A291" s="58" t="s">
        <v>0</v>
      </c>
      <c r="B291" s="58"/>
      <c r="C291" s="58"/>
      <c r="D291" s="58"/>
      <c r="E291" s="58"/>
      <c r="F291" s="58"/>
      <c r="G291" s="2"/>
    </row>
    <row r="292" spans="1:7" s="3" customFormat="1" ht="30" customHeight="1" x14ac:dyDescent="0.25">
      <c r="A292" s="4"/>
      <c r="B292" s="5" t="s">
        <v>1</v>
      </c>
      <c r="C292" s="6"/>
      <c r="D292" s="4"/>
      <c r="E292" s="4"/>
      <c r="F292" s="7"/>
      <c r="G292" s="2"/>
    </row>
    <row r="293" spans="1:7" s="3" customFormat="1" ht="23.1" customHeight="1" x14ac:dyDescent="0.25">
      <c r="A293" s="8"/>
      <c r="B293" s="59" t="s">
        <v>3</v>
      </c>
      <c r="C293" s="62" t="s">
        <v>4</v>
      </c>
      <c r="D293" s="63"/>
      <c r="E293" s="63"/>
      <c r="F293" s="64"/>
      <c r="G293" s="2"/>
    </row>
    <row r="294" spans="1:7" s="3" customFormat="1" ht="23.1" customHeight="1" x14ac:dyDescent="0.25">
      <c r="A294" s="8"/>
      <c r="B294" s="60"/>
      <c r="C294" s="62" t="s">
        <v>78</v>
      </c>
      <c r="D294" s="63"/>
      <c r="E294" s="63"/>
      <c r="F294" s="64"/>
      <c r="G294" s="2"/>
    </row>
    <row r="295" spans="1:7" s="3" customFormat="1" ht="23.1" customHeight="1" x14ac:dyDescent="0.25">
      <c r="A295" s="8"/>
      <c r="B295" s="61"/>
      <c r="C295" s="62" t="s">
        <v>82</v>
      </c>
      <c r="D295" s="63"/>
      <c r="E295" s="63"/>
      <c r="F295" s="64"/>
      <c r="G295" s="2"/>
    </row>
    <row r="296" spans="1:7" s="3" customFormat="1" ht="23.1" customHeight="1" x14ac:dyDescent="0.25">
      <c r="A296" s="4"/>
      <c r="B296" s="9" t="s">
        <v>5</v>
      </c>
      <c r="C296" s="10">
        <v>4.7</v>
      </c>
      <c r="D296" s="11"/>
      <c r="E296" s="8"/>
      <c r="F296" s="7"/>
      <c r="G296" s="2"/>
    </row>
    <row r="297" spans="1:7" s="3" customFormat="1" ht="23.1" customHeight="1" x14ac:dyDescent="0.25">
      <c r="A297" s="4"/>
      <c r="B297" s="12" t="s">
        <v>6</v>
      </c>
      <c r="C297" s="13">
        <v>844</v>
      </c>
      <c r="D297" s="49" t="s">
        <v>7</v>
      </c>
      <c r="E297" s="50"/>
      <c r="F297" s="53">
        <f>C298/C297</f>
        <v>46.002369668246445</v>
      </c>
      <c r="G297" s="2"/>
    </row>
    <row r="298" spans="1:7" s="3" customFormat="1" ht="23.1" customHeight="1" x14ac:dyDescent="0.25">
      <c r="A298" s="4"/>
      <c r="B298" s="12" t="s">
        <v>8</v>
      </c>
      <c r="C298" s="14">
        <v>38826</v>
      </c>
      <c r="D298" s="51"/>
      <c r="E298" s="52"/>
      <c r="F298" s="54"/>
      <c r="G298" s="2"/>
    </row>
    <row r="299" spans="1:7" s="3" customFormat="1" ht="23.1" customHeight="1" x14ac:dyDescent="0.25">
      <c r="A299" s="4"/>
      <c r="B299" s="15"/>
      <c r="C299" s="16"/>
      <c r="D299" s="17"/>
      <c r="E299" s="4"/>
      <c r="F299" s="7"/>
      <c r="G299" s="2"/>
    </row>
    <row r="300" spans="1:7" s="3" customFormat="1" ht="23.1" customHeight="1" x14ac:dyDescent="0.25">
      <c r="A300" s="4"/>
      <c r="B300" s="18" t="s">
        <v>9</v>
      </c>
      <c r="C300" s="19" t="s">
        <v>44</v>
      </c>
      <c r="D300" s="4"/>
      <c r="E300" s="4"/>
      <c r="F300" s="7"/>
      <c r="G300" s="2"/>
    </row>
    <row r="301" spans="1:7" s="3" customFormat="1" ht="23.1" customHeight="1" x14ac:dyDescent="0.25">
      <c r="A301" s="4"/>
      <c r="B301" s="18" t="s">
        <v>2</v>
      </c>
      <c r="C301" s="19">
        <v>65</v>
      </c>
      <c r="D301" s="4"/>
      <c r="E301" s="4"/>
      <c r="F301" s="7"/>
      <c r="G301" s="2"/>
    </row>
    <row r="302" spans="1:7" s="3" customFormat="1" ht="23.1" customHeight="1" x14ac:dyDescent="0.25">
      <c r="A302" s="4"/>
      <c r="B302" s="18" t="s">
        <v>10</v>
      </c>
      <c r="C302" s="20" t="s">
        <v>11</v>
      </c>
      <c r="D302" s="4"/>
      <c r="E302" s="4"/>
      <c r="F302" s="7"/>
      <c r="G302" s="2"/>
    </row>
    <row r="303" spans="1:7" s="3" customFormat="1" ht="23.1" customHeight="1" x14ac:dyDescent="0.25">
      <c r="A303" s="4"/>
      <c r="B303" s="4"/>
      <c r="C303" s="4"/>
      <c r="D303" s="4"/>
      <c r="E303" s="4"/>
      <c r="F303" s="7"/>
      <c r="G303" s="2"/>
    </row>
    <row r="304" spans="1:7" s="3" customFormat="1" ht="50.1" customHeight="1" x14ac:dyDescent="0.25">
      <c r="A304" s="55" t="s">
        <v>12</v>
      </c>
      <c r="B304" s="55"/>
      <c r="C304" s="21" t="s">
        <v>13</v>
      </c>
      <c r="D304" s="56" t="s">
        <v>14</v>
      </c>
      <c r="E304" s="56"/>
      <c r="F304" s="21" t="s">
        <v>15</v>
      </c>
      <c r="G304" s="2"/>
    </row>
    <row r="305" spans="1:7" s="3" customFormat="1" ht="23.1" customHeight="1" x14ac:dyDescent="0.25">
      <c r="A305" s="47" t="s">
        <v>16</v>
      </c>
      <c r="B305" s="47"/>
      <c r="C305" s="22">
        <v>52.74</v>
      </c>
      <c r="D305" s="22">
        <v>4.7</v>
      </c>
      <c r="E305" s="23" t="s">
        <v>17</v>
      </c>
      <c r="F305" s="24">
        <f t="shared" ref="F305:F312" si="8">C305*D305</f>
        <v>247.87800000000001</v>
      </c>
      <c r="G305" s="2"/>
    </row>
    <row r="306" spans="1:7" s="3" customFormat="1" ht="23.1" customHeight="1" x14ac:dyDescent="0.25">
      <c r="A306" s="47" t="s">
        <v>18</v>
      </c>
      <c r="B306" s="47"/>
      <c r="C306" s="22">
        <v>189.45</v>
      </c>
      <c r="D306" s="22">
        <v>1.226</v>
      </c>
      <c r="E306" s="23" t="s">
        <v>19</v>
      </c>
      <c r="F306" s="24">
        <f t="shared" si="8"/>
        <v>232.26569999999998</v>
      </c>
      <c r="G306" s="2"/>
    </row>
    <row r="307" spans="1:7" s="3" customFormat="1" ht="23.1" customHeight="1" x14ac:dyDescent="0.25">
      <c r="A307" s="47" t="s">
        <v>20</v>
      </c>
      <c r="B307" s="47"/>
      <c r="C307" s="22">
        <v>762.99</v>
      </c>
      <c r="D307" s="22">
        <v>1.226</v>
      </c>
      <c r="E307" s="23" t="s">
        <v>19</v>
      </c>
      <c r="F307" s="24">
        <f t="shared" si="8"/>
        <v>935.42574000000002</v>
      </c>
      <c r="G307" s="2"/>
    </row>
    <row r="308" spans="1:7" s="3" customFormat="1" ht="23.1" customHeight="1" x14ac:dyDescent="0.25">
      <c r="A308" s="47" t="s">
        <v>21</v>
      </c>
      <c r="B308" s="47"/>
      <c r="C308" s="22">
        <v>1409.04</v>
      </c>
      <c r="D308" s="22"/>
      <c r="E308" s="23" t="s">
        <v>17</v>
      </c>
      <c r="F308" s="24">
        <f t="shared" si="8"/>
        <v>0</v>
      </c>
      <c r="G308" s="2"/>
    </row>
    <row r="309" spans="1:7" s="3" customFormat="1" ht="45.95" customHeight="1" x14ac:dyDescent="0.25">
      <c r="A309" s="47" t="s">
        <v>22</v>
      </c>
      <c r="B309" s="47"/>
      <c r="C309" s="22">
        <v>5358.15</v>
      </c>
      <c r="D309" s="22">
        <v>4.7</v>
      </c>
      <c r="E309" s="23" t="s">
        <v>17</v>
      </c>
      <c r="F309" s="24">
        <f t="shared" si="8"/>
        <v>25183.305</v>
      </c>
      <c r="G309" s="2"/>
    </row>
    <row r="310" spans="1:7" s="3" customFormat="1" ht="23.1" customHeight="1" x14ac:dyDescent="0.25">
      <c r="A310" s="47" t="s">
        <v>23</v>
      </c>
      <c r="B310" s="47"/>
      <c r="C310" s="22">
        <v>246.53</v>
      </c>
      <c r="D310" s="22"/>
      <c r="E310" s="23" t="s">
        <v>17</v>
      </c>
      <c r="F310" s="24">
        <f t="shared" si="8"/>
        <v>0</v>
      </c>
      <c r="G310" s="2"/>
    </row>
    <row r="311" spans="1:7" s="3" customFormat="1" ht="23.1" customHeight="1" x14ac:dyDescent="0.25">
      <c r="A311" s="47" t="s">
        <v>24</v>
      </c>
      <c r="B311" s="47"/>
      <c r="C311" s="22">
        <v>4374.5</v>
      </c>
      <c r="D311" s="22">
        <v>4.7</v>
      </c>
      <c r="E311" s="23" t="s">
        <v>17</v>
      </c>
      <c r="F311" s="24">
        <f t="shared" si="8"/>
        <v>20560.150000000001</v>
      </c>
      <c r="G311" s="2"/>
    </row>
    <row r="312" spans="1:7" s="3" customFormat="1" ht="23.1" customHeight="1" x14ac:dyDescent="0.25">
      <c r="A312" s="47" t="s">
        <v>25</v>
      </c>
      <c r="B312" s="47"/>
      <c r="C312" s="22">
        <v>1282.45</v>
      </c>
      <c r="D312" s="22">
        <v>4.7</v>
      </c>
      <c r="E312" s="23" t="s">
        <v>17</v>
      </c>
      <c r="F312" s="24">
        <f t="shared" si="8"/>
        <v>6027.5150000000003</v>
      </c>
      <c r="G312" s="2"/>
    </row>
    <row r="313" spans="1:7" s="3" customFormat="1" ht="23.1" customHeight="1" x14ac:dyDescent="0.25">
      <c r="A313" s="47" t="s">
        <v>26</v>
      </c>
      <c r="B313" s="47"/>
      <c r="C313" s="22">
        <v>1000.47</v>
      </c>
      <c r="D313" s="22">
        <v>4.7</v>
      </c>
      <c r="E313" s="23" t="s">
        <v>17</v>
      </c>
      <c r="F313" s="24">
        <f>C313*D313</f>
        <v>4702.2090000000007</v>
      </c>
      <c r="G313" s="2"/>
    </row>
    <row r="314" spans="1:7" s="3" customFormat="1" ht="23.1" customHeight="1" x14ac:dyDescent="0.25">
      <c r="A314" s="47" t="s">
        <v>27</v>
      </c>
      <c r="B314" s="47"/>
      <c r="C314" s="22">
        <v>718.61</v>
      </c>
      <c r="D314" s="22">
        <v>47</v>
      </c>
      <c r="E314" s="23" t="s">
        <v>17</v>
      </c>
      <c r="F314" s="24">
        <f>C314*D314</f>
        <v>33774.67</v>
      </c>
      <c r="G314" s="2"/>
    </row>
    <row r="315" spans="1:7" s="3" customFormat="1" ht="23.1" customHeight="1" x14ac:dyDescent="0.25">
      <c r="A315" s="4"/>
      <c r="B315" s="25"/>
      <c r="C315" s="25"/>
      <c r="D315" s="26"/>
      <c r="E315" s="26"/>
      <c r="F315" s="7"/>
      <c r="G315" s="2"/>
    </row>
    <row r="316" spans="1:7" s="3" customFormat="1" ht="23.1" customHeight="1" x14ac:dyDescent="0.25">
      <c r="A316" s="4"/>
      <c r="B316" s="5" t="s">
        <v>28</v>
      </c>
      <c r="C316" s="6"/>
      <c r="D316" s="4"/>
      <c r="E316" s="4"/>
      <c r="F316" s="7"/>
      <c r="G316" s="2"/>
    </row>
    <row r="317" spans="1:7" s="3" customFormat="1" ht="23.1" customHeight="1" x14ac:dyDescent="0.25">
      <c r="A317" s="4"/>
      <c r="B317" s="48" t="s">
        <v>29</v>
      </c>
      <c r="C317" s="27" t="s">
        <v>30</v>
      </c>
      <c r="D317" s="28">
        <f>IF(F305&gt;0,ROUND((F305+C298)/C298,2),0)</f>
        <v>1.01</v>
      </c>
      <c r="E317" s="28"/>
      <c r="F317" s="8"/>
      <c r="G317" s="2"/>
    </row>
    <row r="318" spans="1:7" s="3" customFormat="1" ht="23.1" customHeight="1" x14ac:dyDescent="0.25">
      <c r="A318" s="4"/>
      <c r="B318" s="48"/>
      <c r="C318" s="27" t="s">
        <v>31</v>
      </c>
      <c r="D318" s="28">
        <f>IF(SUM(F306:F307)&gt;0,ROUND((F306+F307+C298)/C298,2),0)</f>
        <v>1.03</v>
      </c>
      <c r="E318" s="28"/>
      <c r="F318" s="29"/>
      <c r="G318" s="2"/>
    </row>
    <row r="319" spans="1:7" s="3" customFormat="1" ht="23.1" customHeight="1" x14ac:dyDescent="0.25">
      <c r="A319" s="4"/>
      <c r="B319" s="48"/>
      <c r="C319" s="27" t="s">
        <v>32</v>
      </c>
      <c r="D319" s="28">
        <f>IF(F308&gt;0,ROUND((F308+C298)/C298,2),0)</f>
        <v>0</v>
      </c>
      <c r="E319" s="8"/>
      <c r="F319" s="29"/>
      <c r="G319" s="2"/>
    </row>
    <row r="320" spans="1:7" s="3" customFormat="1" ht="23.1" customHeight="1" x14ac:dyDescent="0.25">
      <c r="A320" s="4"/>
      <c r="B320" s="48"/>
      <c r="C320" s="30" t="s">
        <v>33</v>
      </c>
      <c r="D320" s="31">
        <f>IF(SUM(F309:F314)&gt;0,ROUND((SUM(F309:F314)+C298)/C298,2),0)</f>
        <v>3.32</v>
      </c>
      <c r="E320" s="8"/>
      <c r="F320" s="29"/>
      <c r="G320" s="2"/>
    </row>
    <row r="321" spans="1:7" s="3" customFormat="1" ht="23.1" customHeight="1" x14ac:dyDescent="0.25">
      <c r="A321" s="4"/>
      <c r="B321" s="4"/>
      <c r="C321" s="32" t="s">
        <v>34</v>
      </c>
      <c r="D321" s="33">
        <f>SUM(D317:D320)-IF(VALUE(COUNTIF(D317:D320,"&gt;0"))=4,3,0)-IF(VALUE(COUNTIF(D317:D320,"&gt;0"))=3,2,0)-IF(VALUE(COUNTIF(D317:D320,"&gt;0"))=2,1,0)</f>
        <v>3.3599999999999994</v>
      </c>
      <c r="E321" s="34"/>
      <c r="F321" s="7"/>
      <c r="G321" s="2"/>
    </row>
    <row r="322" spans="1:7" s="3" customFormat="1" ht="23.1" customHeight="1" x14ac:dyDescent="0.25">
      <c r="A322" s="4"/>
      <c r="B322" s="4"/>
      <c r="C322" s="4"/>
      <c r="D322" s="35"/>
      <c r="E322" s="4"/>
      <c r="F322" s="7"/>
      <c r="G322" s="2"/>
    </row>
    <row r="323" spans="1:7" s="3" customFormat="1" ht="23.1" customHeight="1" x14ac:dyDescent="0.35">
      <c r="A323" s="36"/>
      <c r="B323" s="37" t="s">
        <v>35</v>
      </c>
      <c r="C323" s="45">
        <f>D321*C298</f>
        <v>130455.35999999997</v>
      </c>
      <c r="D323" s="45"/>
      <c r="E323" s="4"/>
      <c r="F323" s="7"/>
      <c r="G323" s="2"/>
    </row>
    <row r="324" spans="1:7" s="3" customFormat="1" ht="23.1" customHeight="1" x14ac:dyDescent="0.3">
      <c r="A324" s="4"/>
      <c r="B324" s="38" t="s">
        <v>36</v>
      </c>
      <c r="C324" s="46">
        <f>C323/C297</f>
        <v>154.56796208530801</v>
      </c>
      <c r="D324" s="46"/>
      <c r="E324" s="4"/>
      <c r="F324" s="4"/>
      <c r="G324" s="2"/>
    </row>
    <row r="325" spans="1:7" s="3" customFormat="1" ht="23.1" customHeight="1" x14ac:dyDescent="0.25">
      <c r="A325" s="1"/>
      <c r="B325" s="1"/>
      <c r="C325" s="1"/>
      <c r="D325" s="1"/>
      <c r="E325" s="1"/>
      <c r="F325" s="1"/>
      <c r="G325" s="2"/>
    </row>
    <row r="326" spans="1:7" s="3" customFormat="1" ht="54.95" customHeight="1" x14ac:dyDescent="0.8">
      <c r="A326" s="57" t="s">
        <v>132</v>
      </c>
      <c r="B326" s="57"/>
      <c r="C326" s="57"/>
      <c r="D326" s="57"/>
      <c r="E326" s="57"/>
      <c r="F326" s="57"/>
      <c r="G326" s="2"/>
    </row>
    <row r="327" spans="1:7" s="3" customFormat="1" ht="45.95" customHeight="1" x14ac:dyDescent="0.25">
      <c r="A327" s="58" t="s">
        <v>0</v>
      </c>
      <c r="B327" s="58"/>
      <c r="C327" s="58"/>
      <c r="D327" s="58"/>
      <c r="E327" s="58"/>
      <c r="F327" s="58"/>
      <c r="G327" s="2"/>
    </row>
    <row r="328" spans="1:7" s="3" customFormat="1" ht="30" customHeight="1" x14ac:dyDescent="0.25">
      <c r="A328" s="4"/>
      <c r="B328" s="5" t="s">
        <v>1</v>
      </c>
      <c r="C328" s="6"/>
      <c r="D328" s="4"/>
      <c r="E328" s="4"/>
      <c r="F328" s="7"/>
      <c r="G328" s="2"/>
    </row>
    <row r="329" spans="1:7" s="3" customFormat="1" ht="23.1" customHeight="1" x14ac:dyDescent="0.25">
      <c r="A329" s="8"/>
      <c r="B329" s="59" t="s">
        <v>3</v>
      </c>
      <c r="C329" s="62" t="s">
        <v>4</v>
      </c>
      <c r="D329" s="63"/>
      <c r="E329" s="63"/>
      <c r="F329" s="64"/>
      <c r="G329" s="2"/>
    </row>
    <row r="330" spans="1:7" s="3" customFormat="1" ht="23.1" customHeight="1" x14ac:dyDescent="0.25">
      <c r="A330" s="8"/>
      <c r="B330" s="60"/>
      <c r="C330" s="62" t="s">
        <v>78</v>
      </c>
      <c r="D330" s="63"/>
      <c r="E330" s="63"/>
      <c r="F330" s="64"/>
      <c r="G330" s="2"/>
    </row>
    <row r="331" spans="1:7" s="3" customFormat="1" ht="23.1" customHeight="1" x14ac:dyDescent="0.25">
      <c r="A331" s="8"/>
      <c r="B331" s="61"/>
      <c r="C331" s="62" t="s">
        <v>83</v>
      </c>
      <c r="D331" s="63"/>
      <c r="E331" s="63"/>
      <c r="F331" s="64"/>
      <c r="G331" s="2"/>
    </row>
    <row r="332" spans="1:7" s="3" customFormat="1" ht="23.1" customHeight="1" x14ac:dyDescent="0.25">
      <c r="A332" s="4"/>
      <c r="B332" s="9" t="s">
        <v>5</v>
      </c>
      <c r="C332" s="10">
        <v>3.8</v>
      </c>
      <c r="D332" s="11"/>
      <c r="E332" s="8"/>
      <c r="F332" s="7"/>
      <c r="G332" s="2"/>
    </row>
    <row r="333" spans="1:7" s="3" customFormat="1" ht="23.1" customHeight="1" x14ac:dyDescent="0.25">
      <c r="A333" s="4"/>
      <c r="B333" s="12" t="s">
        <v>6</v>
      </c>
      <c r="C333" s="13">
        <v>211</v>
      </c>
      <c r="D333" s="49" t="s">
        <v>7</v>
      </c>
      <c r="E333" s="50"/>
      <c r="F333" s="53">
        <f>C334/C333</f>
        <v>31.047393364928912</v>
      </c>
      <c r="G333" s="2"/>
    </row>
    <row r="334" spans="1:7" s="3" customFormat="1" ht="23.1" customHeight="1" x14ac:dyDescent="0.25">
      <c r="A334" s="4"/>
      <c r="B334" s="12" t="s">
        <v>8</v>
      </c>
      <c r="C334" s="14">
        <v>6551</v>
      </c>
      <c r="D334" s="51"/>
      <c r="E334" s="52"/>
      <c r="F334" s="54"/>
      <c r="G334" s="2"/>
    </row>
    <row r="335" spans="1:7" s="3" customFormat="1" ht="23.1" customHeight="1" x14ac:dyDescent="0.25">
      <c r="A335" s="4"/>
      <c r="B335" s="15"/>
      <c r="C335" s="16"/>
      <c r="D335" s="17"/>
      <c r="E335" s="4"/>
      <c r="F335" s="7"/>
      <c r="G335" s="2"/>
    </row>
    <row r="336" spans="1:7" s="3" customFormat="1" ht="23.1" customHeight="1" x14ac:dyDescent="0.25">
      <c r="A336" s="4"/>
      <c r="B336" s="18" t="s">
        <v>9</v>
      </c>
      <c r="C336" s="19" t="s">
        <v>44</v>
      </c>
      <c r="D336" s="4"/>
      <c r="E336" s="4"/>
      <c r="F336" s="7"/>
      <c r="G336" s="2"/>
    </row>
    <row r="337" spans="1:7" s="3" customFormat="1" ht="23.1" customHeight="1" x14ac:dyDescent="0.25">
      <c r="A337" s="4"/>
      <c r="B337" s="18" t="s">
        <v>2</v>
      </c>
      <c r="C337" s="19">
        <v>65</v>
      </c>
      <c r="D337" s="4"/>
      <c r="E337" s="4"/>
      <c r="F337" s="7"/>
      <c r="G337" s="2"/>
    </row>
    <row r="338" spans="1:7" s="3" customFormat="1" ht="23.1" customHeight="1" x14ac:dyDescent="0.25">
      <c r="A338" s="4"/>
      <c r="B338" s="18" t="s">
        <v>10</v>
      </c>
      <c r="C338" s="20" t="s">
        <v>11</v>
      </c>
      <c r="D338" s="4"/>
      <c r="E338" s="4"/>
      <c r="F338" s="7"/>
      <c r="G338" s="2"/>
    </row>
    <row r="339" spans="1:7" s="3" customFormat="1" ht="23.1" customHeight="1" x14ac:dyDescent="0.25">
      <c r="A339" s="4"/>
      <c r="B339" s="4"/>
      <c r="C339" s="4"/>
      <c r="D339" s="4"/>
      <c r="E339" s="4"/>
      <c r="F339" s="7"/>
      <c r="G339" s="2"/>
    </row>
    <row r="340" spans="1:7" s="3" customFormat="1" ht="50.1" customHeight="1" x14ac:dyDescent="0.25">
      <c r="A340" s="55" t="s">
        <v>12</v>
      </c>
      <c r="B340" s="55"/>
      <c r="C340" s="21" t="s">
        <v>13</v>
      </c>
      <c r="D340" s="56" t="s">
        <v>14</v>
      </c>
      <c r="E340" s="56"/>
      <c r="F340" s="21" t="s">
        <v>15</v>
      </c>
      <c r="G340" s="2"/>
    </row>
    <row r="341" spans="1:7" s="3" customFormat="1" ht="23.1" customHeight="1" x14ac:dyDescent="0.25">
      <c r="A341" s="47" t="s">
        <v>16</v>
      </c>
      <c r="B341" s="47"/>
      <c r="C341" s="22">
        <v>52.74</v>
      </c>
      <c r="D341" s="22">
        <v>3.8</v>
      </c>
      <c r="E341" s="23" t="s">
        <v>17</v>
      </c>
      <c r="F341" s="24">
        <f t="shared" ref="F341:F348" si="9">C341*D341</f>
        <v>200.41200000000001</v>
      </c>
      <c r="G341" s="2"/>
    </row>
    <row r="342" spans="1:7" s="3" customFormat="1" ht="23.1" customHeight="1" x14ac:dyDescent="0.25">
      <c r="A342" s="47" t="s">
        <v>18</v>
      </c>
      <c r="B342" s="47"/>
      <c r="C342" s="22">
        <v>189.45</v>
      </c>
      <c r="D342" s="22">
        <v>0.92400000000000004</v>
      </c>
      <c r="E342" s="23" t="s">
        <v>19</v>
      </c>
      <c r="F342" s="24">
        <f t="shared" si="9"/>
        <v>175.05179999999999</v>
      </c>
      <c r="G342" s="2"/>
    </row>
    <row r="343" spans="1:7" s="3" customFormat="1" ht="23.1" customHeight="1" x14ac:dyDescent="0.25">
      <c r="A343" s="47" t="s">
        <v>20</v>
      </c>
      <c r="B343" s="47"/>
      <c r="C343" s="22">
        <v>762.99</v>
      </c>
      <c r="D343" s="22">
        <v>0.92400000000000004</v>
      </c>
      <c r="E343" s="23" t="s">
        <v>19</v>
      </c>
      <c r="F343" s="24">
        <f t="shared" si="9"/>
        <v>705.00276000000008</v>
      </c>
      <c r="G343" s="2"/>
    </row>
    <row r="344" spans="1:7" s="3" customFormat="1" ht="23.1" customHeight="1" x14ac:dyDescent="0.25">
      <c r="A344" s="47" t="s">
        <v>21</v>
      </c>
      <c r="B344" s="47"/>
      <c r="C344" s="22">
        <v>1409.04</v>
      </c>
      <c r="D344" s="22"/>
      <c r="E344" s="23" t="s">
        <v>17</v>
      </c>
      <c r="F344" s="24">
        <f t="shared" si="9"/>
        <v>0</v>
      </c>
      <c r="G344" s="2"/>
    </row>
    <row r="345" spans="1:7" s="3" customFormat="1" ht="45.95" customHeight="1" x14ac:dyDescent="0.25">
      <c r="A345" s="47" t="s">
        <v>22</v>
      </c>
      <c r="B345" s="47"/>
      <c r="C345" s="22">
        <v>5358.15</v>
      </c>
      <c r="D345" s="22">
        <v>3.8</v>
      </c>
      <c r="E345" s="23" t="s">
        <v>17</v>
      </c>
      <c r="F345" s="24">
        <f t="shared" si="9"/>
        <v>20360.969999999998</v>
      </c>
      <c r="G345" s="2"/>
    </row>
    <row r="346" spans="1:7" s="3" customFormat="1" ht="23.1" customHeight="1" x14ac:dyDescent="0.25">
      <c r="A346" s="47" t="s">
        <v>23</v>
      </c>
      <c r="B346" s="47"/>
      <c r="C346" s="22">
        <v>246.53</v>
      </c>
      <c r="D346" s="22"/>
      <c r="E346" s="23" t="s">
        <v>17</v>
      </c>
      <c r="F346" s="24">
        <f t="shared" si="9"/>
        <v>0</v>
      </c>
      <c r="G346" s="2"/>
    </row>
    <row r="347" spans="1:7" s="3" customFormat="1" ht="23.1" customHeight="1" x14ac:dyDescent="0.25">
      <c r="A347" s="47" t="s">
        <v>24</v>
      </c>
      <c r="B347" s="47"/>
      <c r="C347" s="22">
        <v>4374.5</v>
      </c>
      <c r="D347" s="22">
        <v>3.8</v>
      </c>
      <c r="E347" s="23" t="s">
        <v>17</v>
      </c>
      <c r="F347" s="24">
        <f t="shared" si="9"/>
        <v>16623.099999999999</v>
      </c>
      <c r="G347" s="2"/>
    </row>
    <row r="348" spans="1:7" s="3" customFormat="1" ht="23.1" customHeight="1" x14ac:dyDescent="0.25">
      <c r="A348" s="47" t="s">
        <v>25</v>
      </c>
      <c r="B348" s="47"/>
      <c r="C348" s="22">
        <v>1282.45</v>
      </c>
      <c r="D348" s="22">
        <v>3.8</v>
      </c>
      <c r="E348" s="23" t="s">
        <v>17</v>
      </c>
      <c r="F348" s="24">
        <f t="shared" si="9"/>
        <v>4873.3099999999995</v>
      </c>
      <c r="G348" s="2"/>
    </row>
    <row r="349" spans="1:7" s="3" customFormat="1" ht="23.1" customHeight="1" x14ac:dyDescent="0.25">
      <c r="A349" s="47" t="s">
        <v>26</v>
      </c>
      <c r="B349" s="47"/>
      <c r="C349" s="22">
        <v>1000.47</v>
      </c>
      <c r="D349" s="22">
        <v>3.8</v>
      </c>
      <c r="E349" s="23" t="s">
        <v>17</v>
      </c>
      <c r="F349" s="24">
        <f>C349*D349</f>
        <v>3801.7860000000001</v>
      </c>
      <c r="G349" s="2"/>
    </row>
    <row r="350" spans="1:7" s="3" customFormat="1" ht="23.1" customHeight="1" x14ac:dyDescent="0.25">
      <c r="A350" s="47" t="s">
        <v>27</v>
      </c>
      <c r="B350" s="47"/>
      <c r="C350" s="22">
        <v>718.61</v>
      </c>
      <c r="D350" s="22">
        <v>38</v>
      </c>
      <c r="E350" s="23" t="s">
        <v>17</v>
      </c>
      <c r="F350" s="24">
        <f>C350*D350</f>
        <v>27307.18</v>
      </c>
      <c r="G350" s="2"/>
    </row>
    <row r="351" spans="1:7" s="3" customFormat="1" ht="23.1" customHeight="1" x14ac:dyDescent="0.25">
      <c r="A351" s="4"/>
      <c r="B351" s="25"/>
      <c r="C351" s="25"/>
      <c r="D351" s="26"/>
      <c r="E351" s="26"/>
      <c r="F351" s="7"/>
      <c r="G351" s="2"/>
    </row>
    <row r="352" spans="1:7" s="3" customFormat="1" ht="23.1" customHeight="1" x14ac:dyDescent="0.25">
      <c r="A352" s="4"/>
      <c r="B352" s="5" t="s">
        <v>28</v>
      </c>
      <c r="C352" s="6"/>
      <c r="D352" s="4"/>
      <c r="E352" s="4"/>
      <c r="F352" s="7"/>
      <c r="G352" s="2"/>
    </row>
    <row r="353" spans="1:7" s="3" customFormat="1" ht="23.1" customHeight="1" x14ac:dyDescent="0.25">
      <c r="A353" s="4"/>
      <c r="B353" s="48" t="s">
        <v>29</v>
      </c>
      <c r="C353" s="27" t="s">
        <v>30</v>
      </c>
      <c r="D353" s="28">
        <f>IF(F341&gt;0,ROUND((F341+C334)/C334,2),0)</f>
        <v>1.03</v>
      </c>
      <c r="E353" s="28"/>
      <c r="F353" s="8"/>
      <c r="G353" s="2"/>
    </row>
    <row r="354" spans="1:7" s="3" customFormat="1" ht="23.1" customHeight="1" x14ac:dyDescent="0.25">
      <c r="A354" s="4"/>
      <c r="B354" s="48"/>
      <c r="C354" s="27" t="s">
        <v>31</v>
      </c>
      <c r="D354" s="28">
        <f>IF(SUM(F342:F343)&gt;0,ROUND((F342+F343+C334)/C334,2),0)</f>
        <v>1.1299999999999999</v>
      </c>
      <c r="E354" s="28"/>
      <c r="F354" s="29"/>
      <c r="G354" s="2"/>
    </row>
    <row r="355" spans="1:7" s="3" customFormat="1" ht="23.1" customHeight="1" x14ac:dyDescent="0.25">
      <c r="A355" s="4"/>
      <c r="B355" s="48"/>
      <c r="C355" s="27" t="s">
        <v>32</v>
      </c>
      <c r="D355" s="28">
        <f>IF(F344&gt;0,ROUND((F344+C334)/C334,2),0)</f>
        <v>0</v>
      </c>
      <c r="E355" s="8"/>
      <c r="F355" s="29"/>
      <c r="G355" s="2"/>
    </row>
    <row r="356" spans="1:7" s="3" customFormat="1" ht="23.1" customHeight="1" x14ac:dyDescent="0.25">
      <c r="A356" s="4"/>
      <c r="B356" s="48"/>
      <c r="C356" s="30" t="s">
        <v>33</v>
      </c>
      <c r="D356" s="31">
        <f>IF(SUM(F345:F350)&gt;0,ROUND((SUM(F345:F350)+C334)/C334,2),0)</f>
        <v>12.14</v>
      </c>
      <c r="E356" s="8"/>
      <c r="F356" s="29"/>
      <c r="G356" s="2"/>
    </row>
    <row r="357" spans="1:7" s="3" customFormat="1" ht="23.1" customHeight="1" x14ac:dyDescent="0.25">
      <c r="A357" s="4"/>
      <c r="B357" s="4"/>
      <c r="C357" s="32" t="s">
        <v>34</v>
      </c>
      <c r="D357" s="33">
        <f>SUM(D353:D356)-IF(VALUE(COUNTIF(D353:D356,"&gt;0"))=4,3,0)-IF(VALUE(COUNTIF(D353:D356,"&gt;0"))=3,2,0)-IF(VALUE(COUNTIF(D353:D356,"&gt;0"))=2,1,0)</f>
        <v>12.3</v>
      </c>
      <c r="E357" s="34"/>
      <c r="F357" s="7"/>
      <c r="G357" s="2"/>
    </row>
    <row r="358" spans="1:7" s="3" customFormat="1" ht="23.1" customHeight="1" x14ac:dyDescent="0.25">
      <c r="A358" s="4"/>
      <c r="B358" s="4"/>
      <c r="C358" s="4"/>
      <c r="D358" s="35"/>
      <c r="E358" s="4"/>
      <c r="F358" s="7"/>
      <c r="G358" s="2"/>
    </row>
    <row r="359" spans="1:7" s="3" customFormat="1" ht="23.1" customHeight="1" x14ac:dyDescent="0.35">
      <c r="A359" s="36"/>
      <c r="B359" s="37" t="s">
        <v>35</v>
      </c>
      <c r="C359" s="45">
        <f>D357*C334</f>
        <v>80577.3</v>
      </c>
      <c r="D359" s="45"/>
      <c r="E359" s="4"/>
      <c r="F359" s="7"/>
      <c r="G359" s="2"/>
    </row>
    <row r="360" spans="1:7" s="3" customFormat="1" ht="23.1" customHeight="1" x14ac:dyDescent="0.3">
      <c r="A360" s="4"/>
      <c r="B360" s="38" t="s">
        <v>36</v>
      </c>
      <c r="C360" s="46">
        <f>C359/C333</f>
        <v>381.88293838862563</v>
      </c>
      <c r="D360" s="46"/>
      <c r="E360" s="4"/>
      <c r="F360" s="4"/>
      <c r="G360" s="2"/>
    </row>
    <row r="361" spans="1:7" s="3" customFormat="1" ht="23.1" customHeight="1" x14ac:dyDescent="0.25">
      <c r="A361" s="1"/>
      <c r="B361" s="1"/>
      <c r="C361" s="1"/>
      <c r="D361" s="1"/>
      <c r="E361" s="1"/>
      <c r="F361" s="1"/>
      <c r="G361" s="2"/>
    </row>
    <row r="362" spans="1:7" s="3" customFormat="1" ht="54.95" customHeight="1" x14ac:dyDescent="0.8">
      <c r="A362" s="57" t="s">
        <v>133</v>
      </c>
      <c r="B362" s="57"/>
      <c r="C362" s="57"/>
      <c r="D362" s="57"/>
      <c r="E362" s="57"/>
      <c r="F362" s="57"/>
      <c r="G362" s="2"/>
    </row>
    <row r="363" spans="1:7" s="3" customFormat="1" ht="45.95" customHeight="1" x14ac:dyDescent="0.25">
      <c r="A363" s="58" t="s">
        <v>0</v>
      </c>
      <c r="B363" s="58"/>
      <c r="C363" s="58"/>
      <c r="D363" s="58"/>
      <c r="E363" s="58"/>
      <c r="F363" s="58"/>
      <c r="G363" s="2"/>
    </row>
    <row r="364" spans="1:7" s="3" customFormat="1" ht="30" customHeight="1" x14ac:dyDescent="0.25">
      <c r="A364" s="4"/>
      <c r="B364" s="5" t="s">
        <v>1</v>
      </c>
      <c r="C364" s="6"/>
      <c r="D364" s="4"/>
      <c r="E364" s="4"/>
      <c r="F364" s="7"/>
      <c r="G364" s="2"/>
    </row>
    <row r="365" spans="1:7" s="3" customFormat="1" ht="23.1" customHeight="1" x14ac:dyDescent="0.25">
      <c r="A365" s="8"/>
      <c r="B365" s="59" t="s">
        <v>3</v>
      </c>
      <c r="C365" s="62" t="s">
        <v>4</v>
      </c>
      <c r="D365" s="63"/>
      <c r="E365" s="63"/>
      <c r="F365" s="64"/>
      <c r="G365" s="2"/>
    </row>
    <row r="366" spans="1:7" s="3" customFormat="1" ht="23.1" customHeight="1" x14ac:dyDescent="0.25">
      <c r="A366" s="8"/>
      <c r="B366" s="60"/>
      <c r="C366" s="62" t="s">
        <v>78</v>
      </c>
      <c r="D366" s="63"/>
      <c r="E366" s="63"/>
      <c r="F366" s="64"/>
      <c r="G366" s="2"/>
    </row>
    <row r="367" spans="1:7" s="3" customFormat="1" ht="23.1" customHeight="1" x14ac:dyDescent="0.25">
      <c r="A367" s="8"/>
      <c r="B367" s="61"/>
      <c r="C367" s="62" t="s">
        <v>84</v>
      </c>
      <c r="D367" s="63"/>
      <c r="E367" s="63"/>
      <c r="F367" s="64"/>
      <c r="G367" s="2"/>
    </row>
    <row r="368" spans="1:7" s="3" customFormat="1" ht="23.1" customHeight="1" x14ac:dyDescent="0.25">
      <c r="A368" s="4"/>
      <c r="B368" s="9" t="s">
        <v>5</v>
      </c>
      <c r="C368" s="10">
        <v>4.0999999999999996</v>
      </c>
      <c r="D368" s="11"/>
      <c r="E368" s="8"/>
      <c r="F368" s="7"/>
      <c r="G368" s="2"/>
    </row>
    <row r="369" spans="1:7" s="3" customFormat="1" ht="23.1" customHeight="1" x14ac:dyDescent="0.25">
      <c r="A369" s="4"/>
      <c r="B369" s="12" t="s">
        <v>6</v>
      </c>
      <c r="C369" s="13">
        <v>881</v>
      </c>
      <c r="D369" s="49" t="s">
        <v>7</v>
      </c>
      <c r="E369" s="50"/>
      <c r="F369" s="53">
        <f>C370/C369</f>
        <v>57.188422247446084</v>
      </c>
      <c r="G369" s="2"/>
    </row>
    <row r="370" spans="1:7" s="3" customFormat="1" ht="23.1" customHeight="1" x14ac:dyDescent="0.25">
      <c r="A370" s="4"/>
      <c r="B370" s="12" t="s">
        <v>8</v>
      </c>
      <c r="C370" s="14">
        <v>50383</v>
      </c>
      <c r="D370" s="51"/>
      <c r="E370" s="52"/>
      <c r="F370" s="54"/>
      <c r="G370" s="2"/>
    </row>
    <row r="371" spans="1:7" s="3" customFormat="1" ht="23.1" customHeight="1" x14ac:dyDescent="0.25">
      <c r="A371" s="4"/>
      <c r="B371" s="15"/>
      <c r="C371" s="16"/>
      <c r="D371" s="17"/>
      <c r="E371" s="4"/>
      <c r="F371" s="7"/>
      <c r="G371" s="2"/>
    </row>
    <row r="372" spans="1:7" s="3" customFormat="1" ht="23.1" customHeight="1" x14ac:dyDescent="0.25">
      <c r="A372" s="4"/>
      <c r="B372" s="18" t="s">
        <v>9</v>
      </c>
      <c r="C372" s="19" t="s">
        <v>45</v>
      </c>
      <c r="D372" s="4"/>
      <c r="E372" s="4"/>
      <c r="F372" s="7"/>
      <c r="G372" s="2"/>
    </row>
    <row r="373" spans="1:7" s="3" customFormat="1" ht="23.1" customHeight="1" x14ac:dyDescent="0.25">
      <c r="A373" s="4"/>
      <c r="B373" s="18" t="s">
        <v>2</v>
      </c>
      <c r="C373" s="19">
        <v>60</v>
      </c>
      <c r="D373" s="4"/>
      <c r="E373" s="4"/>
      <c r="F373" s="7"/>
      <c r="G373" s="2"/>
    </row>
    <row r="374" spans="1:7" s="3" customFormat="1" ht="23.1" customHeight="1" x14ac:dyDescent="0.25">
      <c r="A374" s="4"/>
      <c r="B374" s="18" t="s">
        <v>10</v>
      </c>
      <c r="C374" s="20" t="s">
        <v>11</v>
      </c>
      <c r="D374" s="4"/>
      <c r="E374" s="4"/>
      <c r="F374" s="7"/>
      <c r="G374" s="2"/>
    </row>
    <row r="375" spans="1:7" s="3" customFormat="1" ht="23.1" customHeight="1" x14ac:dyDescent="0.25">
      <c r="A375" s="4"/>
      <c r="B375" s="4"/>
      <c r="C375" s="4"/>
      <c r="D375" s="4"/>
      <c r="E375" s="4"/>
      <c r="F375" s="7"/>
      <c r="G375" s="2"/>
    </row>
    <row r="376" spans="1:7" s="3" customFormat="1" ht="50.1" customHeight="1" x14ac:dyDescent="0.25">
      <c r="A376" s="55" t="s">
        <v>12</v>
      </c>
      <c r="B376" s="55"/>
      <c r="C376" s="21" t="s">
        <v>13</v>
      </c>
      <c r="D376" s="56" t="s">
        <v>14</v>
      </c>
      <c r="E376" s="56"/>
      <c r="F376" s="21" t="s">
        <v>15</v>
      </c>
      <c r="G376" s="2"/>
    </row>
    <row r="377" spans="1:7" s="3" customFormat="1" ht="23.1" customHeight="1" x14ac:dyDescent="0.25">
      <c r="A377" s="47" t="s">
        <v>16</v>
      </c>
      <c r="B377" s="47"/>
      <c r="C377" s="22">
        <v>52.74</v>
      </c>
      <c r="D377" s="22">
        <v>4.0999999999999996</v>
      </c>
      <c r="E377" s="23" t="s">
        <v>17</v>
      </c>
      <c r="F377" s="24">
        <f t="shared" ref="F377:F384" si="10">C377*D377</f>
        <v>216.23399999999998</v>
      </c>
      <c r="G377" s="2"/>
    </row>
    <row r="378" spans="1:7" s="3" customFormat="1" ht="23.1" customHeight="1" x14ac:dyDescent="0.25">
      <c r="A378" s="47" t="s">
        <v>18</v>
      </c>
      <c r="B378" s="47"/>
      <c r="C378" s="22">
        <v>189.45</v>
      </c>
      <c r="D378" s="22">
        <v>1.0580000000000001</v>
      </c>
      <c r="E378" s="23" t="s">
        <v>19</v>
      </c>
      <c r="F378" s="24">
        <f t="shared" si="10"/>
        <v>200.43809999999999</v>
      </c>
      <c r="G378" s="2"/>
    </row>
    <row r="379" spans="1:7" s="3" customFormat="1" ht="23.1" customHeight="1" x14ac:dyDescent="0.25">
      <c r="A379" s="47" t="s">
        <v>20</v>
      </c>
      <c r="B379" s="47"/>
      <c r="C379" s="22">
        <v>762.99</v>
      </c>
      <c r="D379" s="22">
        <v>1.0580000000000001</v>
      </c>
      <c r="E379" s="23" t="s">
        <v>19</v>
      </c>
      <c r="F379" s="24">
        <f t="shared" si="10"/>
        <v>807.24342000000001</v>
      </c>
      <c r="G379" s="2"/>
    </row>
    <row r="380" spans="1:7" s="3" customFormat="1" ht="23.1" customHeight="1" x14ac:dyDescent="0.25">
      <c r="A380" s="47" t="s">
        <v>21</v>
      </c>
      <c r="B380" s="47"/>
      <c r="C380" s="22">
        <v>1409.04</v>
      </c>
      <c r="D380" s="22"/>
      <c r="E380" s="23" t="s">
        <v>17</v>
      </c>
      <c r="F380" s="24">
        <f t="shared" si="10"/>
        <v>0</v>
      </c>
      <c r="G380" s="2"/>
    </row>
    <row r="381" spans="1:7" s="3" customFormat="1" ht="45.95" customHeight="1" x14ac:dyDescent="0.25">
      <c r="A381" s="47" t="s">
        <v>22</v>
      </c>
      <c r="B381" s="47"/>
      <c r="C381" s="22">
        <v>5358.15</v>
      </c>
      <c r="D381" s="22">
        <v>4.0999999999999996</v>
      </c>
      <c r="E381" s="23" t="s">
        <v>17</v>
      </c>
      <c r="F381" s="24">
        <f t="shared" si="10"/>
        <v>21968.414999999997</v>
      </c>
      <c r="G381" s="2"/>
    </row>
    <row r="382" spans="1:7" s="3" customFormat="1" ht="23.1" customHeight="1" x14ac:dyDescent="0.25">
      <c r="A382" s="47" t="s">
        <v>23</v>
      </c>
      <c r="B382" s="47"/>
      <c r="C382" s="22">
        <v>246.53</v>
      </c>
      <c r="D382" s="22"/>
      <c r="E382" s="23" t="s">
        <v>17</v>
      </c>
      <c r="F382" s="24">
        <f t="shared" si="10"/>
        <v>0</v>
      </c>
      <c r="G382" s="2"/>
    </row>
    <row r="383" spans="1:7" s="3" customFormat="1" ht="23.1" customHeight="1" x14ac:dyDescent="0.25">
      <c r="A383" s="47" t="s">
        <v>24</v>
      </c>
      <c r="B383" s="47"/>
      <c r="C383" s="22">
        <v>4374.5</v>
      </c>
      <c r="D383" s="22">
        <v>4.0999999999999996</v>
      </c>
      <c r="E383" s="23" t="s">
        <v>17</v>
      </c>
      <c r="F383" s="24">
        <f t="shared" si="10"/>
        <v>17935.449999999997</v>
      </c>
      <c r="G383" s="2"/>
    </row>
    <row r="384" spans="1:7" s="3" customFormat="1" ht="23.1" customHeight="1" x14ac:dyDescent="0.25">
      <c r="A384" s="47" t="s">
        <v>25</v>
      </c>
      <c r="B384" s="47"/>
      <c r="C384" s="22">
        <v>1282.45</v>
      </c>
      <c r="D384" s="22">
        <v>4.0999999999999996</v>
      </c>
      <c r="E384" s="23" t="s">
        <v>17</v>
      </c>
      <c r="F384" s="24">
        <f t="shared" si="10"/>
        <v>5258.0450000000001</v>
      </c>
      <c r="G384" s="2"/>
    </row>
    <row r="385" spans="1:7" s="3" customFormat="1" ht="23.1" customHeight="1" x14ac:dyDescent="0.25">
      <c r="A385" s="47" t="s">
        <v>26</v>
      </c>
      <c r="B385" s="47"/>
      <c r="C385" s="22">
        <v>1000.47</v>
      </c>
      <c r="D385" s="22">
        <v>4.0999999999999996</v>
      </c>
      <c r="E385" s="23" t="s">
        <v>17</v>
      </c>
      <c r="F385" s="24">
        <f>C385*D385</f>
        <v>4101.9269999999997</v>
      </c>
      <c r="G385" s="2"/>
    </row>
    <row r="386" spans="1:7" s="3" customFormat="1" ht="23.1" customHeight="1" x14ac:dyDescent="0.25">
      <c r="A386" s="47" t="s">
        <v>27</v>
      </c>
      <c r="B386" s="47"/>
      <c r="C386" s="22">
        <v>718.61</v>
      </c>
      <c r="D386" s="22">
        <v>41</v>
      </c>
      <c r="E386" s="23" t="s">
        <v>17</v>
      </c>
      <c r="F386" s="24">
        <f>C386*D386</f>
        <v>29463.010000000002</v>
      </c>
      <c r="G386" s="2"/>
    </row>
    <row r="387" spans="1:7" s="3" customFormat="1" ht="23.1" customHeight="1" x14ac:dyDescent="0.25">
      <c r="A387" s="4"/>
      <c r="B387" s="25"/>
      <c r="C387" s="25"/>
      <c r="D387" s="26"/>
      <c r="E387" s="26"/>
      <c r="F387" s="7"/>
      <c r="G387" s="2"/>
    </row>
    <row r="388" spans="1:7" s="3" customFormat="1" ht="23.1" customHeight="1" x14ac:dyDescent="0.25">
      <c r="A388" s="4"/>
      <c r="B388" s="5" t="s">
        <v>28</v>
      </c>
      <c r="C388" s="6"/>
      <c r="D388" s="4"/>
      <c r="E388" s="4"/>
      <c r="F388" s="7"/>
      <c r="G388" s="2"/>
    </row>
    <row r="389" spans="1:7" s="3" customFormat="1" ht="23.1" customHeight="1" x14ac:dyDescent="0.25">
      <c r="A389" s="4"/>
      <c r="B389" s="48" t="s">
        <v>29</v>
      </c>
      <c r="C389" s="27" t="s">
        <v>30</v>
      </c>
      <c r="D389" s="28">
        <f>IF(F377&gt;0,ROUND((F377+C370)/C370,2),0)</f>
        <v>1</v>
      </c>
      <c r="E389" s="28"/>
      <c r="F389" s="8"/>
      <c r="G389" s="2"/>
    </row>
    <row r="390" spans="1:7" s="3" customFormat="1" ht="23.1" customHeight="1" x14ac:dyDescent="0.25">
      <c r="A390" s="4"/>
      <c r="B390" s="48"/>
      <c r="C390" s="27" t="s">
        <v>31</v>
      </c>
      <c r="D390" s="28">
        <f>IF(SUM(F378:F379)&gt;0,ROUND((F378+F379+C370)/C370,2),0)</f>
        <v>1.02</v>
      </c>
      <c r="E390" s="28"/>
      <c r="F390" s="29"/>
      <c r="G390" s="2"/>
    </row>
    <row r="391" spans="1:7" s="3" customFormat="1" ht="23.1" customHeight="1" x14ac:dyDescent="0.25">
      <c r="A391" s="4"/>
      <c r="B391" s="48"/>
      <c r="C391" s="27" t="s">
        <v>32</v>
      </c>
      <c r="D391" s="28">
        <f>IF(F380&gt;0,ROUND((F380+C370)/C370,2),0)</f>
        <v>0</v>
      </c>
      <c r="E391" s="8"/>
      <c r="F391" s="29"/>
      <c r="G391" s="2"/>
    </row>
    <row r="392" spans="1:7" s="3" customFormat="1" ht="23.1" customHeight="1" x14ac:dyDescent="0.25">
      <c r="A392" s="4"/>
      <c r="B392" s="48"/>
      <c r="C392" s="30" t="s">
        <v>33</v>
      </c>
      <c r="D392" s="31">
        <f>IF(SUM(F381:F386)&gt;0,ROUND((SUM(F381:F386)+C370)/C370,2),0)</f>
        <v>2.56</v>
      </c>
      <c r="E392" s="8"/>
      <c r="F392" s="29"/>
      <c r="G392" s="2"/>
    </row>
    <row r="393" spans="1:7" s="3" customFormat="1" ht="23.1" customHeight="1" x14ac:dyDescent="0.25">
      <c r="A393" s="4"/>
      <c r="B393" s="4"/>
      <c r="C393" s="32" t="s">
        <v>34</v>
      </c>
      <c r="D393" s="33">
        <f>SUM(D389:D392)-IF(VALUE(COUNTIF(D389:D392,"&gt;0"))=4,3,0)-IF(VALUE(COUNTIF(D389:D392,"&gt;0"))=3,2,0)-IF(VALUE(COUNTIF(D389:D392,"&gt;0"))=2,1,0)</f>
        <v>2.58</v>
      </c>
      <c r="E393" s="34"/>
      <c r="F393" s="7"/>
      <c r="G393" s="2"/>
    </row>
    <row r="394" spans="1:7" s="3" customFormat="1" ht="23.1" customHeight="1" x14ac:dyDescent="0.25">
      <c r="A394" s="4"/>
      <c r="B394" s="4"/>
      <c r="C394" s="4"/>
      <c r="D394" s="35"/>
      <c r="E394" s="4"/>
      <c r="F394" s="7"/>
      <c r="G394" s="2"/>
    </row>
    <row r="395" spans="1:7" s="3" customFormat="1" ht="23.1" customHeight="1" x14ac:dyDescent="0.35">
      <c r="A395" s="36"/>
      <c r="B395" s="37" t="s">
        <v>35</v>
      </c>
      <c r="C395" s="45">
        <f>D393*C370</f>
        <v>129988.14</v>
      </c>
      <c r="D395" s="45"/>
      <c r="E395" s="4"/>
      <c r="F395" s="7"/>
      <c r="G395" s="2"/>
    </row>
    <row r="396" spans="1:7" s="3" customFormat="1" ht="23.1" customHeight="1" x14ac:dyDescent="0.3">
      <c r="A396" s="4"/>
      <c r="B396" s="38" t="s">
        <v>36</v>
      </c>
      <c r="C396" s="46">
        <f>C395/C369</f>
        <v>147.5461293984109</v>
      </c>
      <c r="D396" s="46"/>
      <c r="E396" s="4"/>
      <c r="F396" s="4"/>
      <c r="G396" s="2"/>
    </row>
    <row r="397" spans="1:7" s="3" customFormat="1" ht="23.1" customHeight="1" x14ac:dyDescent="0.25">
      <c r="A397" s="1"/>
      <c r="B397" s="1"/>
      <c r="C397" s="1"/>
      <c r="D397" s="1"/>
      <c r="E397" s="1"/>
      <c r="F397" s="1"/>
      <c r="G397" s="2"/>
    </row>
    <row r="398" spans="1:7" s="3" customFormat="1" ht="54.95" customHeight="1" x14ac:dyDescent="0.8">
      <c r="A398" s="57" t="s">
        <v>134</v>
      </c>
      <c r="B398" s="57"/>
      <c r="C398" s="57"/>
      <c r="D398" s="57"/>
      <c r="E398" s="57"/>
      <c r="F398" s="57"/>
      <c r="G398" s="2"/>
    </row>
    <row r="399" spans="1:7" s="3" customFormat="1" ht="45.95" customHeight="1" x14ac:dyDescent="0.25">
      <c r="A399" s="58" t="s">
        <v>0</v>
      </c>
      <c r="B399" s="58"/>
      <c r="C399" s="58"/>
      <c r="D399" s="58"/>
      <c r="E399" s="58"/>
      <c r="F399" s="58"/>
      <c r="G399" s="2"/>
    </row>
    <row r="400" spans="1:7" s="3" customFormat="1" ht="30" customHeight="1" x14ac:dyDescent="0.25">
      <c r="A400" s="4"/>
      <c r="B400" s="5" t="s">
        <v>1</v>
      </c>
      <c r="C400" s="6"/>
      <c r="D400" s="4"/>
      <c r="E400" s="4"/>
      <c r="F400" s="7"/>
      <c r="G400" s="2"/>
    </row>
    <row r="401" spans="1:7" s="3" customFormat="1" ht="23.1" customHeight="1" x14ac:dyDescent="0.25">
      <c r="A401" s="8"/>
      <c r="B401" s="59" t="s">
        <v>3</v>
      </c>
      <c r="C401" s="62" t="s">
        <v>4</v>
      </c>
      <c r="D401" s="63"/>
      <c r="E401" s="63"/>
      <c r="F401" s="64"/>
      <c r="G401" s="2"/>
    </row>
    <row r="402" spans="1:7" s="3" customFormat="1" ht="23.1" customHeight="1" x14ac:dyDescent="0.25">
      <c r="A402" s="8"/>
      <c r="B402" s="60"/>
      <c r="C402" s="62" t="s">
        <v>78</v>
      </c>
      <c r="D402" s="63"/>
      <c r="E402" s="63"/>
      <c r="F402" s="64"/>
      <c r="G402" s="2"/>
    </row>
    <row r="403" spans="1:7" s="3" customFormat="1" ht="23.1" customHeight="1" x14ac:dyDescent="0.25">
      <c r="A403" s="8"/>
      <c r="B403" s="61"/>
      <c r="C403" s="62" t="s">
        <v>85</v>
      </c>
      <c r="D403" s="63"/>
      <c r="E403" s="63"/>
      <c r="F403" s="64"/>
      <c r="G403" s="2"/>
    </row>
    <row r="404" spans="1:7" s="3" customFormat="1" ht="23.1" customHeight="1" x14ac:dyDescent="0.25">
      <c r="A404" s="4"/>
      <c r="B404" s="9" t="s">
        <v>5</v>
      </c>
      <c r="C404" s="10">
        <v>5</v>
      </c>
      <c r="D404" s="11"/>
      <c r="E404" s="8"/>
      <c r="F404" s="7"/>
      <c r="G404" s="2"/>
    </row>
    <row r="405" spans="1:7" s="3" customFormat="1" ht="23.1" customHeight="1" x14ac:dyDescent="0.25">
      <c r="A405" s="4"/>
      <c r="B405" s="12" t="s">
        <v>6</v>
      </c>
      <c r="C405" s="13">
        <v>808</v>
      </c>
      <c r="D405" s="49" t="s">
        <v>7</v>
      </c>
      <c r="E405" s="50"/>
      <c r="F405" s="53">
        <f>C406/C405</f>
        <v>16.889851485148515</v>
      </c>
      <c r="G405" s="2"/>
    </row>
    <row r="406" spans="1:7" s="3" customFormat="1" ht="23.1" customHeight="1" x14ac:dyDescent="0.25">
      <c r="A406" s="4"/>
      <c r="B406" s="12" t="s">
        <v>8</v>
      </c>
      <c r="C406" s="14">
        <v>13647</v>
      </c>
      <c r="D406" s="51"/>
      <c r="E406" s="52"/>
      <c r="F406" s="54"/>
      <c r="G406" s="2"/>
    </row>
    <row r="407" spans="1:7" s="3" customFormat="1" ht="23.1" customHeight="1" x14ac:dyDescent="0.25">
      <c r="A407" s="4"/>
      <c r="B407" s="15"/>
      <c r="C407" s="16"/>
      <c r="D407" s="17"/>
      <c r="E407" s="4"/>
      <c r="F407" s="7"/>
      <c r="G407" s="2"/>
    </row>
    <row r="408" spans="1:7" s="3" customFormat="1" ht="23.1" customHeight="1" x14ac:dyDescent="0.25">
      <c r="A408" s="4"/>
      <c r="B408" s="18" t="s">
        <v>9</v>
      </c>
      <c r="C408" s="19" t="s">
        <v>46</v>
      </c>
      <c r="D408" s="4"/>
      <c r="E408" s="4"/>
      <c r="F408" s="7"/>
      <c r="G408" s="2"/>
    </row>
    <row r="409" spans="1:7" s="3" customFormat="1" ht="23.1" customHeight="1" x14ac:dyDescent="0.25">
      <c r="A409" s="4"/>
      <c r="B409" s="18" t="s">
        <v>2</v>
      </c>
      <c r="C409" s="19">
        <v>45</v>
      </c>
      <c r="D409" s="4"/>
      <c r="E409" s="4"/>
      <c r="F409" s="7"/>
      <c r="G409" s="2"/>
    </row>
    <row r="410" spans="1:7" s="3" customFormat="1" ht="23.1" customHeight="1" x14ac:dyDescent="0.25">
      <c r="A410" s="4"/>
      <c r="B410" s="18" t="s">
        <v>10</v>
      </c>
      <c r="C410" s="20" t="s">
        <v>11</v>
      </c>
      <c r="D410" s="4"/>
      <c r="E410" s="4"/>
      <c r="F410" s="7"/>
      <c r="G410" s="2"/>
    </row>
    <row r="411" spans="1:7" s="3" customFormat="1" ht="23.1" customHeight="1" x14ac:dyDescent="0.25">
      <c r="A411" s="4"/>
      <c r="B411" s="4"/>
      <c r="C411" s="4"/>
      <c r="D411" s="4"/>
      <c r="E411" s="4"/>
      <c r="F411" s="7"/>
      <c r="G411" s="2"/>
    </row>
    <row r="412" spans="1:7" s="3" customFormat="1" ht="50.1" customHeight="1" x14ac:dyDescent="0.25">
      <c r="A412" s="55" t="s">
        <v>12</v>
      </c>
      <c r="B412" s="55"/>
      <c r="C412" s="21" t="s">
        <v>13</v>
      </c>
      <c r="D412" s="56" t="s">
        <v>14</v>
      </c>
      <c r="E412" s="56"/>
      <c r="F412" s="21" t="s">
        <v>15</v>
      </c>
      <c r="G412" s="2"/>
    </row>
    <row r="413" spans="1:7" s="3" customFormat="1" ht="23.1" customHeight="1" x14ac:dyDescent="0.25">
      <c r="A413" s="47" t="s">
        <v>16</v>
      </c>
      <c r="B413" s="47"/>
      <c r="C413" s="22">
        <v>52.74</v>
      </c>
      <c r="D413" s="22">
        <v>5</v>
      </c>
      <c r="E413" s="23" t="s">
        <v>17</v>
      </c>
      <c r="F413" s="24">
        <f t="shared" ref="F413:F420" si="11">C413*D413</f>
        <v>263.7</v>
      </c>
      <c r="G413" s="2"/>
    </row>
    <row r="414" spans="1:7" s="3" customFormat="1" ht="23.1" customHeight="1" x14ac:dyDescent="0.25">
      <c r="A414" s="47" t="s">
        <v>18</v>
      </c>
      <c r="B414" s="47"/>
      <c r="C414" s="22">
        <v>189.45</v>
      </c>
      <c r="D414" s="22">
        <v>1.2150000000000001</v>
      </c>
      <c r="E414" s="23" t="s">
        <v>19</v>
      </c>
      <c r="F414" s="24">
        <f t="shared" si="11"/>
        <v>230.18174999999999</v>
      </c>
      <c r="G414" s="2"/>
    </row>
    <row r="415" spans="1:7" s="3" customFormat="1" ht="23.1" customHeight="1" x14ac:dyDescent="0.25">
      <c r="A415" s="47" t="s">
        <v>20</v>
      </c>
      <c r="B415" s="47"/>
      <c r="C415" s="22">
        <v>762.99</v>
      </c>
      <c r="D415" s="22">
        <v>1.2150000000000001</v>
      </c>
      <c r="E415" s="23" t="s">
        <v>19</v>
      </c>
      <c r="F415" s="24">
        <f t="shared" si="11"/>
        <v>927.03285000000005</v>
      </c>
      <c r="G415" s="2"/>
    </row>
    <row r="416" spans="1:7" s="3" customFormat="1" ht="23.1" customHeight="1" x14ac:dyDescent="0.25">
      <c r="A416" s="47" t="s">
        <v>21</v>
      </c>
      <c r="B416" s="47"/>
      <c r="C416" s="22">
        <v>1409.04</v>
      </c>
      <c r="D416" s="22"/>
      <c r="E416" s="23" t="s">
        <v>17</v>
      </c>
      <c r="F416" s="24">
        <f t="shared" si="11"/>
        <v>0</v>
      </c>
      <c r="G416" s="2"/>
    </row>
    <row r="417" spans="1:7" s="3" customFormat="1" ht="45.95" customHeight="1" x14ac:dyDescent="0.25">
      <c r="A417" s="47" t="s">
        <v>22</v>
      </c>
      <c r="B417" s="47"/>
      <c r="C417" s="22">
        <v>5358.15</v>
      </c>
      <c r="D417" s="22">
        <v>5</v>
      </c>
      <c r="E417" s="23" t="s">
        <v>17</v>
      </c>
      <c r="F417" s="24">
        <f t="shared" si="11"/>
        <v>26790.75</v>
      </c>
      <c r="G417" s="2"/>
    </row>
    <row r="418" spans="1:7" s="3" customFormat="1" ht="23.1" customHeight="1" x14ac:dyDescent="0.25">
      <c r="A418" s="47" t="s">
        <v>23</v>
      </c>
      <c r="B418" s="47"/>
      <c r="C418" s="22">
        <v>246.53</v>
      </c>
      <c r="D418" s="22"/>
      <c r="E418" s="23" t="s">
        <v>17</v>
      </c>
      <c r="F418" s="24">
        <f t="shared" si="11"/>
        <v>0</v>
      </c>
      <c r="G418" s="2"/>
    </row>
    <row r="419" spans="1:7" s="3" customFormat="1" ht="23.1" customHeight="1" x14ac:dyDescent="0.25">
      <c r="A419" s="47" t="s">
        <v>24</v>
      </c>
      <c r="B419" s="47"/>
      <c r="C419" s="22">
        <v>4374.5</v>
      </c>
      <c r="D419" s="22">
        <v>5</v>
      </c>
      <c r="E419" s="23" t="s">
        <v>17</v>
      </c>
      <c r="F419" s="24">
        <f t="shared" si="11"/>
        <v>21872.5</v>
      </c>
      <c r="G419" s="2"/>
    </row>
    <row r="420" spans="1:7" s="3" customFormat="1" ht="23.1" customHeight="1" x14ac:dyDescent="0.25">
      <c r="A420" s="47" t="s">
        <v>25</v>
      </c>
      <c r="B420" s="47"/>
      <c r="C420" s="22">
        <v>1282.45</v>
      </c>
      <c r="D420" s="22">
        <v>5</v>
      </c>
      <c r="E420" s="23" t="s">
        <v>17</v>
      </c>
      <c r="F420" s="24">
        <f t="shared" si="11"/>
        <v>6412.25</v>
      </c>
      <c r="G420" s="2"/>
    </row>
    <row r="421" spans="1:7" s="3" customFormat="1" ht="23.1" customHeight="1" x14ac:dyDescent="0.25">
      <c r="A421" s="47" t="s">
        <v>26</v>
      </c>
      <c r="B421" s="47"/>
      <c r="C421" s="22">
        <v>1000.47</v>
      </c>
      <c r="D421" s="22">
        <v>5</v>
      </c>
      <c r="E421" s="23" t="s">
        <v>17</v>
      </c>
      <c r="F421" s="24">
        <f>C421*D421</f>
        <v>5002.3500000000004</v>
      </c>
      <c r="G421" s="2"/>
    </row>
    <row r="422" spans="1:7" s="3" customFormat="1" ht="23.1" customHeight="1" x14ac:dyDescent="0.25">
      <c r="A422" s="47" t="s">
        <v>27</v>
      </c>
      <c r="B422" s="47"/>
      <c r="C422" s="22">
        <v>718.61</v>
      </c>
      <c r="D422" s="22">
        <v>50</v>
      </c>
      <c r="E422" s="23" t="s">
        <v>17</v>
      </c>
      <c r="F422" s="24">
        <f>C422*D422</f>
        <v>35930.5</v>
      </c>
      <c r="G422" s="2"/>
    </row>
    <row r="423" spans="1:7" s="3" customFormat="1" ht="23.1" customHeight="1" x14ac:dyDescent="0.25">
      <c r="A423" s="4"/>
      <c r="B423" s="25"/>
      <c r="C423" s="25"/>
      <c r="D423" s="26"/>
      <c r="E423" s="26"/>
      <c r="F423" s="7"/>
      <c r="G423" s="2"/>
    </row>
    <row r="424" spans="1:7" s="3" customFormat="1" ht="23.1" customHeight="1" x14ac:dyDescent="0.25">
      <c r="A424" s="4"/>
      <c r="B424" s="5" t="s">
        <v>28</v>
      </c>
      <c r="C424" s="6"/>
      <c r="D424" s="4"/>
      <c r="E424" s="4"/>
      <c r="F424" s="7"/>
      <c r="G424" s="2"/>
    </row>
    <row r="425" spans="1:7" s="3" customFormat="1" ht="23.1" customHeight="1" x14ac:dyDescent="0.25">
      <c r="A425" s="4"/>
      <c r="B425" s="48" t="s">
        <v>29</v>
      </c>
      <c r="C425" s="27" t="s">
        <v>30</v>
      </c>
      <c r="D425" s="28">
        <f>IF(F413&gt;0,ROUND((F413+C406)/C406,2),0)</f>
        <v>1.02</v>
      </c>
      <c r="E425" s="28"/>
      <c r="F425" s="8"/>
      <c r="G425" s="2"/>
    </row>
    <row r="426" spans="1:7" s="3" customFormat="1" ht="23.1" customHeight="1" x14ac:dyDescent="0.25">
      <c r="A426" s="4"/>
      <c r="B426" s="48"/>
      <c r="C426" s="27" t="s">
        <v>31</v>
      </c>
      <c r="D426" s="28">
        <f>IF(SUM(F414:F415)&gt;0,ROUND((F414+F415+C406)/C406,2),0)</f>
        <v>1.08</v>
      </c>
      <c r="E426" s="28"/>
      <c r="F426" s="29"/>
      <c r="G426" s="2"/>
    </row>
    <row r="427" spans="1:7" s="3" customFormat="1" ht="23.1" customHeight="1" x14ac:dyDescent="0.25">
      <c r="A427" s="4"/>
      <c r="B427" s="48"/>
      <c r="C427" s="27" t="s">
        <v>32</v>
      </c>
      <c r="D427" s="28">
        <f>IF(F416&gt;0,ROUND((F416+C406)/C406,2),0)</f>
        <v>0</v>
      </c>
      <c r="E427" s="8"/>
      <c r="F427" s="29"/>
      <c r="G427" s="2"/>
    </row>
    <row r="428" spans="1:7" s="3" customFormat="1" ht="23.1" customHeight="1" x14ac:dyDescent="0.25">
      <c r="A428" s="4"/>
      <c r="B428" s="48"/>
      <c r="C428" s="30" t="s">
        <v>33</v>
      </c>
      <c r="D428" s="31">
        <f>IF(SUM(F417:F422)&gt;0,ROUND((SUM(F417:F422)+C406)/C406,2),0)</f>
        <v>8.0399999999999991</v>
      </c>
      <c r="E428" s="8"/>
      <c r="F428" s="29"/>
      <c r="G428" s="2"/>
    </row>
    <row r="429" spans="1:7" s="3" customFormat="1" ht="23.1" customHeight="1" x14ac:dyDescent="0.25">
      <c r="A429" s="4"/>
      <c r="B429" s="4"/>
      <c r="C429" s="32" t="s">
        <v>34</v>
      </c>
      <c r="D429" s="33">
        <f>SUM(D425:D428)-IF(VALUE(COUNTIF(D425:D428,"&gt;0"))=4,3,0)-IF(VALUE(COUNTIF(D425:D428,"&gt;0"))=3,2,0)-IF(VALUE(COUNTIF(D425:D428,"&gt;0"))=2,1,0)</f>
        <v>8.1399999999999988</v>
      </c>
      <c r="E429" s="34"/>
      <c r="F429" s="7"/>
      <c r="G429" s="2"/>
    </row>
    <row r="430" spans="1:7" s="3" customFormat="1" ht="23.1" customHeight="1" x14ac:dyDescent="0.25">
      <c r="A430" s="4"/>
      <c r="B430" s="4"/>
      <c r="C430" s="4"/>
      <c r="D430" s="35"/>
      <c r="E430" s="4"/>
      <c r="F430" s="7"/>
      <c r="G430" s="2"/>
    </row>
    <row r="431" spans="1:7" s="3" customFormat="1" ht="23.1" customHeight="1" x14ac:dyDescent="0.35">
      <c r="A431" s="36"/>
      <c r="B431" s="37" t="s">
        <v>35</v>
      </c>
      <c r="C431" s="45">
        <f>D429*C406</f>
        <v>111086.57999999999</v>
      </c>
      <c r="D431" s="45"/>
      <c r="E431" s="4"/>
      <c r="F431" s="7"/>
      <c r="G431" s="2"/>
    </row>
    <row r="432" spans="1:7" s="3" customFormat="1" ht="23.1" customHeight="1" x14ac:dyDescent="0.3">
      <c r="A432" s="4"/>
      <c r="B432" s="38" t="s">
        <v>36</v>
      </c>
      <c r="C432" s="46">
        <f>C431/C405</f>
        <v>137.48339108910889</v>
      </c>
      <c r="D432" s="46"/>
      <c r="E432" s="4"/>
      <c r="F432" s="4"/>
      <c r="G432" s="2"/>
    </row>
    <row r="433" spans="1:7" s="3" customFormat="1" ht="23.1" customHeight="1" x14ac:dyDescent="0.25">
      <c r="A433" s="1"/>
      <c r="B433" s="1"/>
      <c r="C433" s="1"/>
      <c r="D433" s="1"/>
      <c r="E433" s="1"/>
      <c r="F433" s="1"/>
      <c r="G433" s="2"/>
    </row>
    <row r="434" spans="1:7" s="3" customFormat="1" ht="54.95" customHeight="1" x14ac:dyDescent="0.8">
      <c r="A434" s="57" t="s">
        <v>135</v>
      </c>
      <c r="B434" s="57"/>
      <c r="C434" s="57"/>
      <c r="D434" s="57"/>
      <c r="E434" s="57"/>
      <c r="F434" s="57"/>
      <c r="G434" s="2"/>
    </row>
    <row r="435" spans="1:7" s="3" customFormat="1" ht="45.95" customHeight="1" x14ac:dyDescent="0.25">
      <c r="A435" s="58" t="s">
        <v>0</v>
      </c>
      <c r="B435" s="58"/>
      <c r="C435" s="58"/>
      <c r="D435" s="58"/>
      <c r="E435" s="58"/>
      <c r="F435" s="58"/>
      <c r="G435" s="2"/>
    </row>
    <row r="436" spans="1:7" s="3" customFormat="1" ht="30" customHeight="1" x14ac:dyDescent="0.25">
      <c r="A436" s="4"/>
      <c r="B436" s="5" t="s">
        <v>1</v>
      </c>
      <c r="C436" s="6"/>
      <c r="D436" s="4"/>
      <c r="E436" s="4"/>
      <c r="F436" s="7"/>
      <c r="G436" s="2"/>
    </row>
    <row r="437" spans="1:7" s="3" customFormat="1" ht="23.1" customHeight="1" x14ac:dyDescent="0.25">
      <c r="A437" s="8"/>
      <c r="B437" s="59" t="s">
        <v>3</v>
      </c>
      <c r="C437" s="62" t="s">
        <v>4</v>
      </c>
      <c r="D437" s="63"/>
      <c r="E437" s="63"/>
      <c r="F437" s="64"/>
      <c r="G437" s="2"/>
    </row>
    <row r="438" spans="1:7" s="3" customFormat="1" ht="23.1" customHeight="1" x14ac:dyDescent="0.25">
      <c r="A438" s="8"/>
      <c r="B438" s="60"/>
      <c r="C438" s="62" t="s">
        <v>78</v>
      </c>
      <c r="D438" s="63"/>
      <c r="E438" s="63"/>
      <c r="F438" s="64"/>
      <c r="G438" s="2"/>
    </row>
    <row r="439" spans="1:7" s="3" customFormat="1" ht="23.1" customHeight="1" x14ac:dyDescent="0.25">
      <c r="A439" s="8"/>
      <c r="B439" s="61"/>
      <c r="C439" s="62" t="s">
        <v>86</v>
      </c>
      <c r="D439" s="63"/>
      <c r="E439" s="63"/>
      <c r="F439" s="64"/>
      <c r="G439" s="2"/>
    </row>
    <row r="440" spans="1:7" s="3" customFormat="1" ht="23.1" customHeight="1" x14ac:dyDescent="0.25">
      <c r="A440" s="4"/>
      <c r="B440" s="9" t="s">
        <v>5</v>
      </c>
      <c r="C440" s="10">
        <v>7.6</v>
      </c>
      <c r="D440" s="11"/>
      <c r="E440" s="8"/>
      <c r="F440" s="7"/>
      <c r="G440" s="2"/>
    </row>
    <row r="441" spans="1:7" s="3" customFormat="1" ht="23.1" customHeight="1" x14ac:dyDescent="0.25">
      <c r="A441" s="4"/>
      <c r="B441" s="12" t="s">
        <v>6</v>
      </c>
      <c r="C441" s="13">
        <v>1765</v>
      </c>
      <c r="D441" s="49" t="s">
        <v>7</v>
      </c>
      <c r="E441" s="50"/>
      <c r="F441" s="53">
        <f>C442/C441</f>
        <v>17.393201133144476</v>
      </c>
      <c r="G441" s="2"/>
    </row>
    <row r="442" spans="1:7" s="3" customFormat="1" ht="23.1" customHeight="1" x14ac:dyDescent="0.25">
      <c r="A442" s="4"/>
      <c r="B442" s="12" t="s">
        <v>8</v>
      </c>
      <c r="C442" s="14">
        <v>30699</v>
      </c>
      <c r="D442" s="51"/>
      <c r="E442" s="52"/>
      <c r="F442" s="54"/>
      <c r="G442" s="2"/>
    </row>
    <row r="443" spans="1:7" s="3" customFormat="1" ht="23.1" customHeight="1" x14ac:dyDescent="0.25">
      <c r="A443" s="4"/>
      <c r="B443" s="15"/>
      <c r="C443" s="16"/>
      <c r="D443" s="17"/>
      <c r="E443" s="4"/>
      <c r="F443" s="7"/>
      <c r="G443" s="2"/>
    </row>
    <row r="444" spans="1:7" s="3" customFormat="1" ht="23.1" customHeight="1" x14ac:dyDescent="0.25">
      <c r="A444" s="4"/>
      <c r="B444" s="18" t="s">
        <v>9</v>
      </c>
      <c r="C444" s="19" t="s">
        <v>43</v>
      </c>
      <c r="D444" s="4"/>
      <c r="E444" s="4"/>
      <c r="F444" s="7"/>
      <c r="G444" s="2"/>
    </row>
    <row r="445" spans="1:7" s="3" customFormat="1" ht="23.1" customHeight="1" x14ac:dyDescent="0.25">
      <c r="A445" s="4"/>
      <c r="B445" s="18" t="s">
        <v>2</v>
      </c>
      <c r="C445" s="19">
        <v>55</v>
      </c>
      <c r="D445" s="4"/>
      <c r="E445" s="4"/>
      <c r="F445" s="7"/>
      <c r="G445" s="2"/>
    </row>
    <row r="446" spans="1:7" s="3" customFormat="1" ht="23.1" customHeight="1" x14ac:dyDescent="0.25">
      <c r="A446" s="4"/>
      <c r="B446" s="18" t="s">
        <v>10</v>
      </c>
      <c r="C446" s="20" t="s">
        <v>11</v>
      </c>
      <c r="D446" s="4"/>
      <c r="E446" s="4"/>
      <c r="F446" s="7"/>
      <c r="G446" s="2"/>
    </row>
    <row r="447" spans="1:7" s="3" customFormat="1" ht="23.1" customHeight="1" x14ac:dyDescent="0.25">
      <c r="A447" s="4"/>
      <c r="B447" s="4"/>
      <c r="C447" s="4"/>
      <c r="D447" s="4"/>
      <c r="E447" s="4"/>
      <c r="F447" s="7"/>
      <c r="G447" s="2"/>
    </row>
    <row r="448" spans="1:7" s="3" customFormat="1" ht="50.1" customHeight="1" x14ac:dyDescent="0.25">
      <c r="A448" s="55" t="s">
        <v>12</v>
      </c>
      <c r="B448" s="55"/>
      <c r="C448" s="21" t="s">
        <v>13</v>
      </c>
      <c r="D448" s="56" t="s">
        <v>14</v>
      </c>
      <c r="E448" s="56"/>
      <c r="F448" s="21" t="s">
        <v>15</v>
      </c>
      <c r="G448" s="2"/>
    </row>
    <row r="449" spans="1:7" s="3" customFormat="1" ht="23.1" customHeight="1" x14ac:dyDescent="0.25">
      <c r="A449" s="47" t="s">
        <v>16</v>
      </c>
      <c r="B449" s="47"/>
      <c r="C449" s="22">
        <v>52.74</v>
      </c>
      <c r="D449" s="22">
        <v>7.6</v>
      </c>
      <c r="E449" s="23" t="s">
        <v>17</v>
      </c>
      <c r="F449" s="24">
        <f t="shared" ref="F449:F456" si="12">C449*D449</f>
        <v>400.82400000000001</v>
      </c>
      <c r="G449" s="2"/>
    </row>
    <row r="450" spans="1:7" s="3" customFormat="1" ht="23.1" customHeight="1" x14ac:dyDescent="0.25">
      <c r="A450" s="47" t="s">
        <v>18</v>
      </c>
      <c r="B450" s="47"/>
      <c r="C450" s="22">
        <v>189.45</v>
      </c>
      <c r="D450" s="22">
        <v>1.867</v>
      </c>
      <c r="E450" s="23" t="s">
        <v>19</v>
      </c>
      <c r="F450" s="24">
        <f t="shared" si="12"/>
        <v>353.70314999999999</v>
      </c>
      <c r="G450" s="2"/>
    </row>
    <row r="451" spans="1:7" s="3" customFormat="1" ht="23.1" customHeight="1" x14ac:dyDescent="0.25">
      <c r="A451" s="47" t="s">
        <v>20</v>
      </c>
      <c r="B451" s="47"/>
      <c r="C451" s="22">
        <v>762.99</v>
      </c>
      <c r="D451" s="22">
        <v>1.867</v>
      </c>
      <c r="E451" s="23" t="s">
        <v>19</v>
      </c>
      <c r="F451" s="24">
        <f t="shared" si="12"/>
        <v>1424.50233</v>
      </c>
      <c r="G451" s="2"/>
    </row>
    <row r="452" spans="1:7" s="3" customFormat="1" ht="23.1" customHeight="1" x14ac:dyDescent="0.25">
      <c r="A452" s="47" t="s">
        <v>21</v>
      </c>
      <c r="B452" s="47"/>
      <c r="C452" s="22">
        <v>1409.04</v>
      </c>
      <c r="D452" s="22"/>
      <c r="E452" s="23" t="s">
        <v>17</v>
      </c>
      <c r="F452" s="24">
        <f t="shared" si="12"/>
        <v>0</v>
      </c>
      <c r="G452" s="2"/>
    </row>
    <row r="453" spans="1:7" s="3" customFormat="1" ht="45.95" customHeight="1" x14ac:dyDescent="0.25">
      <c r="A453" s="47" t="s">
        <v>22</v>
      </c>
      <c r="B453" s="47"/>
      <c r="C453" s="22">
        <v>5358.15</v>
      </c>
      <c r="D453" s="22">
        <v>7.6</v>
      </c>
      <c r="E453" s="23" t="s">
        <v>17</v>
      </c>
      <c r="F453" s="24">
        <f t="shared" si="12"/>
        <v>40721.939999999995</v>
      </c>
      <c r="G453" s="2"/>
    </row>
    <row r="454" spans="1:7" s="3" customFormat="1" ht="23.1" customHeight="1" x14ac:dyDescent="0.25">
      <c r="A454" s="47" t="s">
        <v>23</v>
      </c>
      <c r="B454" s="47"/>
      <c r="C454" s="22">
        <v>246.53</v>
      </c>
      <c r="D454" s="22"/>
      <c r="E454" s="23" t="s">
        <v>17</v>
      </c>
      <c r="F454" s="24">
        <f t="shared" si="12"/>
        <v>0</v>
      </c>
      <c r="G454" s="2"/>
    </row>
    <row r="455" spans="1:7" s="3" customFormat="1" ht="23.1" customHeight="1" x14ac:dyDescent="0.25">
      <c r="A455" s="47" t="s">
        <v>24</v>
      </c>
      <c r="B455" s="47"/>
      <c r="C455" s="22">
        <v>4374.5</v>
      </c>
      <c r="D455" s="22">
        <v>7.6</v>
      </c>
      <c r="E455" s="23" t="s">
        <v>17</v>
      </c>
      <c r="F455" s="24">
        <f t="shared" si="12"/>
        <v>33246.199999999997</v>
      </c>
      <c r="G455" s="2"/>
    </row>
    <row r="456" spans="1:7" s="3" customFormat="1" ht="23.1" customHeight="1" x14ac:dyDescent="0.25">
      <c r="A456" s="47" t="s">
        <v>25</v>
      </c>
      <c r="B456" s="47"/>
      <c r="C456" s="22">
        <v>1282.45</v>
      </c>
      <c r="D456" s="22">
        <v>7.6</v>
      </c>
      <c r="E456" s="23" t="s">
        <v>17</v>
      </c>
      <c r="F456" s="24">
        <f t="shared" si="12"/>
        <v>9746.619999999999</v>
      </c>
      <c r="G456" s="2"/>
    </row>
    <row r="457" spans="1:7" s="3" customFormat="1" ht="23.1" customHeight="1" x14ac:dyDescent="0.25">
      <c r="A457" s="47" t="s">
        <v>26</v>
      </c>
      <c r="B457" s="47"/>
      <c r="C457" s="22">
        <v>1000.47</v>
      </c>
      <c r="D457" s="22">
        <v>7.6</v>
      </c>
      <c r="E457" s="23" t="s">
        <v>17</v>
      </c>
      <c r="F457" s="24">
        <f>C457*D457</f>
        <v>7603.5720000000001</v>
      </c>
      <c r="G457" s="2"/>
    </row>
    <row r="458" spans="1:7" s="3" customFormat="1" ht="23.1" customHeight="1" x14ac:dyDescent="0.25">
      <c r="A458" s="47" t="s">
        <v>27</v>
      </c>
      <c r="B458" s="47"/>
      <c r="C458" s="22">
        <v>718.61</v>
      </c>
      <c r="D458" s="22">
        <v>76</v>
      </c>
      <c r="E458" s="23" t="s">
        <v>17</v>
      </c>
      <c r="F458" s="24">
        <f>C458*D458</f>
        <v>54614.36</v>
      </c>
      <c r="G458" s="2"/>
    </row>
    <row r="459" spans="1:7" s="3" customFormat="1" ht="23.1" customHeight="1" x14ac:dyDescent="0.25">
      <c r="A459" s="4"/>
      <c r="B459" s="25"/>
      <c r="C459" s="25"/>
      <c r="D459" s="26"/>
      <c r="E459" s="26"/>
      <c r="F459" s="7"/>
      <c r="G459" s="2"/>
    </row>
    <row r="460" spans="1:7" s="3" customFormat="1" ht="23.1" customHeight="1" x14ac:dyDescent="0.25">
      <c r="A460" s="4"/>
      <c r="B460" s="5" t="s">
        <v>28</v>
      </c>
      <c r="C460" s="6"/>
      <c r="D460" s="4"/>
      <c r="E460" s="4"/>
      <c r="F460" s="7"/>
      <c r="G460" s="2"/>
    </row>
    <row r="461" spans="1:7" s="3" customFormat="1" ht="23.1" customHeight="1" x14ac:dyDescent="0.25">
      <c r="A461" s="4"/>
      <c r="B461" s="48" t="s">
        <v>29</v>
      </c>
      <c r="C461" s="27" t="s">
        <v>30</v>
      </c>
      <c r="D461" s="28">
        <f>IF(F449&gt;0,ROUND((F449+C442)/C442,2),0)</f>
        <v>1.01</v>
      </c>
      <c r="E461" s="28"/>
      <c r="F461" s="8"/>
      <c r="G461" s="2"/>
    </row>
    <row r="462" spans="1:7" s="3" customFormat="1" ht="23.1" customHeight="1" x14ac:dyDescent="0.25">
      <c r="A462" s="4"/>
      <c r="B462" s="48"/>
      <c r="C462" s="27" t="s">
        <v>31</v>
      </c>
      <c r="D462" s="28">
        <f>IF(SUM(F450:F451)&gt;0,ROUND((F450+F451+C442)/C442,2),0)</f>
        <v>1.06</v>
      </c>
      <c r="E462" s="28"/>
      <c r="F462" s="29"/>
      <c r="G462" s="2"/>
    </row>
    <row r="463" spans="1:7" s="3" customFormat="1" ht="23.1" customHeight="1" x14ac:dyDescent="0.25">
      <c r="A463" s="4"/>
      <c r="B463" s="48"/>
      <c r="C463" s="27" t="s">
        <v>32</v>
      </c>
      <c r="D463" s="28">
        <f>IF(F452&gt;0,ROUND((F452+C442)/C442,2),0)</f>
        <v>0</v>
      </c>
      <c r="E463" s="8"/>
      <c r="F463" s="29"/>
      <c r="G463" s="2"/>
    </row>
    <row r="464" spans="1:7" s="3" customFormat="1" ht="23.1" customHeight="1" x14ac:dyDescent="0.25">
      <c r="A464" s="4"/>
      <c r="B464" s="48"/>
      <c r="C464" s="30" t="s">
        <v>33</v>
      </c>
      <c r="D464" s="31">
        <f>IF(SUM(F453:F458)&gt;0,ROUND((SUM(F453:F458)+C442)/C442,2),0)</f>
        <v>5.75</v>
      </c>
      <c r="E464" s="8"/>
      <c r="F464" s="29"/>
      <c r="G464" s="2"/>
    </row>
    <row r="465" spans="1:7" s="3" customFormat="1" ht="23.1" customHeight="1" x14ac:dyDescent="0.25">
      <c r="A465" s="4"/>
      <c r="B465" s="4"/>
      <c r="C465" s="32" t="s">
        <v>34</v>
      </c>
      <c r="D465" s="33">
        <f>SUM(D461:D464)-IF(VALUE(COUNTIF(D461:D464,"&gt;0"))=4,3,0)-IF(VALUE(COUNTIF(D461:D464,"&gt;0"))=3,2,0)-IF(VALUE(COUNTIF(D461:D464,"&gt;0"))=2,1,0)</f>
        <v>5.82</v>
      </c>
      <c r="E465" s="34"/>
      <c r="F465" s="7"/>
      <c r="G465" s="2"/>
    </row>
    <row r="466" spans="1:7" s="3" customFormat="1" ht="23.1" customHeight="1" x14ac:dyDescent="0.25">
      <c r="A466" s="4"/>
      <c r="B466" s="4"/>
      <c r="C466" s="4"/>
      <c r="D466" s="35"/>
      <c r="E466" s="4"/>
      <c r="F466" s="7"/>
      <c r="G466" s="2"/>
    </row>
    <row r="467" spans="1:7" s="3" customFormat="1" ht="23.1" customHeight="1" x14ac:dyDescent="0.35">
      <c r="A467" s="36"/>
      <c r="B467" s="37" t="s">
        <v>35</v>
      </c>
      <c r="C467" s="45">
        <f>D465*C442</f>
        <v>178668.18000000002</v>
      </c>
      <c r="D467" s="45"/>
      <c r="E467" s="4"/>
      <c r="F467" s="7"/>
      <c r="G467" s="2"/>
    </row>
    <row r="468" spans="1:7" s="3" customFormat="1" ht="23.1" customHeight="1" x14ac:dyDescent="0.3">
      <c r="A468" s="4"/>
      <c r="B468" s="38" t="s">
        <v>36</v>
      </c>
      <c r="C468" s="46">
        <f>C467/C441</f>
        <v>101.22843059490086</v>
      </c>
      <c r="D468" s="46"/>
      <c r="E468" s="4"/>
      <c r="F468" s="4"/>
      <c r="G468" s="2"/>
    </row>
    <row r="469" spans="1:7" s="3" customFormat="1" ht="23.1" customHeight="1" x14ac:dyDescent="0.25">
      <c r="A469" s="1"/>
      <c r="B469" s="1"/>
      <c r="C469" s="1"/>
      <c r="D469" s="1"/>
      <c r="E469" s="1"/>
      <c r="F469" s="1"/>
      <c r="G469" s="2"/>
    </row>
    <row r="470" spans="1:7" s="3" customFormat="1" ht="54.95" customHeight="1" x14ac:dyDescent="0.8">
      <c r="A470" s="57" t="s">
        <v>136</v>
      </c>
      <c r="B470" s="57"/>
      <c r="C470" s="57"/>
      <c r="D470" s="57"/>
      <c r="E470" s="57"/>
      <c r="F470" s="57"/>
      <c r="G470" s="2"/>
    </row>
    <row r="471" spans="1:7" s="3" customFormat="1" ht="45.95" customHeight="1" x14ac:dyDescent="0.25">
      <c r="A471" s="58" t="s">
        <v>0</v>
      </c>
      <c r="B471" s="58"/>
      <c r="C471" s="58"/>
      <c r="D471" s="58"/>
      <c r="E471" s="58"/>
      <c r="F471" s="58"/>
      <c r="G471" s="2"/>
    </row>
    <row r="472" spans="1:7" s="3" customFormat="1" ht="30" customHeight="1" x14ac:dyDescent="0.25">
      <c r="A472" s="4"/>
      <c r="B472" s="5" t="s">
        <v>1</v>
      </c>
      <c r="C472" s="6"/>
      <c r="D472" s="4"/>
      <c r="E472" s="4"/>
      <c r="F472" s="7"/>
      <c r="G472" s="2"/>
    </row>
    <row r="473" spans="1:7" s="3" customFormat="1" ht="23.1" customHeight="1" x14ac:dyDescent="0.25">
      <c r="A473" s="8"/>
      <c r="B473" s="59" t="s">
        <v>3</v>
      </c>
      <c r="C473" s="62" t="s">
        <v>4</v>
      </c>
      <c r="D473" s="63"/>
      <c r="E473" s="63"/>
      <c r="F473" s="64"/>
      <c r="G473" s="2"/>
    </row>
    <row r="474" spans="1:7" s="3" customFormat="1" ht="23.1" customHeight="1" x14ac:dyDescent="0.25">
      <c r="A474" s="8"/>
      <c r="B474" s="60"/>
      <c r="C474" s="62" t="s">
        <v>78</v>
      </c>
      <c r="D474" s="63"/>
      <c r="E474" s="63"/>
      <c r="F474" s="64"/>
      <c r="G474" s="2"/>
    </row>
    <row r="475" spans="1:7" s="3" customFormat="1" ht="23.1" customHeight="1" x14ac:dyDescent="0.25">
      <c r="A475" s="8"/>
      <c r="B475" s="61"/>
      <c r="C475" s="62" t="s">
        <v>87</v>
      </c>
      <c r="D475" s="63"/>
      <c r="E475" s="63"/>
      <c r="F475" s="64"/>
      <c r="G475" s="2"/>
    </row>
    <row r="476" spans="1:7" s="3" customFormat="1" ht="23.1" customHeight="1" x14ac:dyDescent="0.25">
      <c r="A476" s="4"/>
      <c r="B476" s="9" t="s">
        <v>5</v>
      </c>
      <c r="C476" s="10">
        <v>6.7</v>
      </c>
      <c r="D476" s="11"/>
      <c r="E476" s="8"/>
      <c r="F476" s="7"/>
      <c r="G476" s="2"/>
    </row>
    <row r="477" spans="1:7" s="3" customFormat="1" ht="23.1" customHeight="1" x14ac:dyDescent="0.25">
      <c r="A477" s="4"/>
      <c r="B477" s="12" t="s">
        <v>6</v>
      </c>
      <c r="C477" s="13">
        <v>1137</v>
      </c>
      <c r="D477" s="49" t="s">
        <v>7</v>
      </c>
      <c r="E477" s="50"/>
      <c r="F477" s="53">
        <f>C478/C477</f>
        <v>21.687774846086192</v>
      </c>
      <c r="G477" s="2"/>
    </row>
    <row r="478" spans="1:7" s="3" customFormat="1" ht="23.1" customHeight="1" x14ac:dyDescent="0.25">
      <c r="A478" s="4"/>
      <c r="B478" s="12" t="s">
        <v>8</v>
      </c>
      <c r="C478" s="14">
        <v>24659</v>
      </c>
      <c r="D478" s="51"/>
      <c r="E478" s="52"/>
      <c r="F478" s="54"/>
      <c r="G478" s="2"/>
    </row>
    <row r="479" spans="1:7" s="3" customFormat="1" ht="23.1" customHeight="1" x14ac:dyDescent="0.25">
      <c r="A479" s="4"/>
      <c r="B479" s="15"/>
      <c r="C479" s="16"/>
      <c r="D479" s="17"/>
      <c r="E479" s="4"/>
      <c r="F479" s="7"/>
      <c r="G479" s="2"/>
    </row>
    <row r="480" spans="1:7" s="3" customFormat="1" ht="23.1" customHeight="1" x14ac:dyDescent="0.25">
      <c r="A480" s="4"/>
      <c r="B480" s="18" t="s">
        <v>9</v>
      </c>
      <c r="C480" s="19" t="s">
        <v>47</v>
      </c>
      <c r="D480" s="4"/>
      <c r="E480" s="4"/>
      <c r="F480" s="7"/>
      <c r="G480" s="2"/>
    </row>
    <row r="481" spans="1:7" s="3" customFormat="1" ht="23.1" customHeight="1" x14ac:dyDescent="0.25">
      <c r="A481" s="4"/>
      <c r="B481" s="18" t="s">
        <v>2</v>
      </c>
      <c r="C481" s="19">
        <v>55</v>
      </c>
      <c r="D481" s="4"/>
      <c r="E481" s="4"/>
      <c r="F481" s="7"/>
      <c r="G481" s="2"/>
    </row>
    <row r="482" spans="1:7" s="3" customFormat="1" ht="23.1" customHeight="1" x14ac:dyDescent="0.25">
      <c r="A482" s="4"/>
      <c r="B482" s="18" t="s">
        <v>10</v>
      </c>
      <c r="C482" s="20" t="s">
        <v>11</v>
      </c>
      <c r="D482" s="4"/>
      <c r="E482" s="4"/>
      <c r="F482" s="7"/>
      <c r="G482" s="2"/>
    </row>
    <row r="483" spans="1:7" s="3" customFormat="1" ht="23.1" customHeight="1" x14ac:dyDescent="0.25">
      <c r="A483" s="4"/>
      <c r="B483" s="4"/>
      <c r="C483" s="4"/>
      <c r="D483" s="4"/>
      <c r="E483" s="4"/>
      <c r="F483" s="7"/>
      <c r="G483" s="2"/>
    </row>
    <row r="484" spans="1:7" s="3" customFormat="1" ht="50.1" customHeight="1" x14ac:dyDescent="0.25">
      <c r="A484" s="55" t="s">
        <v>12</v>
      </c>
      <c r="B484" s="55"/>
      <c r="C484" s="21" t="s">
        <v>13</v>
      </c>
      <c r="D484" s="56" t="s">
        <v>14</v>
      </c>
      <c r="E484" s="56"/>
      <c r="F484" s="21" t="s">
        <v>15</v>
      </c>
      <c r="G484" s="2"/>
    </row>
    <row r="485" spans="1:7" s="3" customFormat="1" ht="23.1" customHeight="1" x14ac:dyDescent="0.25">
      <c r="A485" s="47" t="s">
        <v>16</v>
      </c>
      <c r="B485" s="47"/>
      <c r="C485" s="22">
        <v>52.74</v>
      </c>
      <c r="D485" s="22">
        <v>6.7</v>
      </c>
      <c r="E485" s="23" t="s">
        <v>17</v>
      </c>
      <c r="F485" s="24">
        <f t="shared" ref="F485:F492" si="13">C485*D485</f>
        <v>353.358</v>
      </c>
      <c r="G485" s="2"/>
    </row>
    <row r="486" spans="1:7" s="3" customFormat="1" ht="23.1" customHeight="1" x14ac:dyDescent="0.25">
      <c r="A486" s="47" t="s">
        <v>18</v>
      </c>
      <c r="B486" s="47"/>
      <c r="C486" s="22">
        <v>189.45</v>
      </c>
      <c r="D486" s="22">
        <v>1.6060000000000001</v>
      </c>
      <c r="E486" s="23" t="s">
        <v>19</v>
      </c>
      <c r="F486" s="24">
        <f t="shared" si="13"/>
        <v>304.25670000000002</v>
      </c>
      <c r="G486" s="2"/>
    </row>
    <row r="487" spans="1:7" s="3" customFormat="1" ht="23.1" customHeight="1" x14ac:dyDescent="0.25">
      <c r="A487" s="47" t="s">
        <v>20</v>
      </c>
      <c r="B487" s="47"/>
      <c r="C487" s="22">
        <v>762.99</v>
      </c>
      <c r="D487" s="22">
        <v>1.6060000000000001</v>
      </c>
      <c r="E487" s="23" t="s">
        <v>19</v>
      </c>
      <c r="F487" s="24">
        <f t="shared" si="13"/>
        <v>1225.36194</v>
      </c>
      <c r="G487" s="2"/>
    </row>
    <row r="488" spans="1:7" s="3" customFormat="1" ht="23.1" customHeight="1" x14ac:dyDescent="0.25">
      <c r="A488" s="47" t="s">
        <v>21</v>
      </c>
      <c r="B488" s="47"/>
      <c r="C488" s="22">
        <v>1409.04</v>
      </c>
      <c r="D488" s="22"/>
      <c r="E488" s="23" t="s">
        <v>17</v>
      </c>
      <c r="F488" s="24">
        <f t="shared" si="13"/>
        <v>0</v>
      </c>
      <c r="G488" s="2"/>
    </row>
    <row r="489" spans="1:7" s="3" customFormat="1" ht="45.95" customHeight="1" x14ac:dyDescent="0.25">
      <c r="A489" s="47" t="s">
        <v>22</v>
      </c>
      <c r="B489" s="47"/>
      <c r="C489" s="22">
        <v>5358.15</v>
      </c>
      <c r="D489" s="22">
        <v>6.7</v>
      </c>
      <c r="E489" s="23" t="s">
        <v>17</v>
      </c>
      <c r="F489" s="24">
        <f t="shared" si="13"/>
        <v>35899.604999999996</v>
      </c>
      <c r="G489" s="2"/>
    </row>
    <row r="490" spans="1:7" s="3" customFormat="1" ht="23.1" customHeight="1" x14ac:dyDescent="0.25">
      <c r="A490" s="47" t="s">
        <v>23</v>
      </c>
      <c r="B490" s="47"/>
      <c r="C490" s="22">
        <v>246.53</v>
      </c>
      <c r="D490" s="22"/>
      <c r="E490" s="23" t="s">
        <v>17</v>
      </c>
      <c r="F490" s="24">
        <f t="shared" si="13"/>
        <v>0</v>
      </c>
      <c r="G490" s="2"/>
    </row>
    <row r="491" spans="1:7" s="3" customFormat="1" ht="23.1" customHeight="1" x14ac:dyDescent="0.25">
      <c r="A491" s="47" t="s">
        <v>24</v>
      </c>
      <c r="B491" s="47"/>
      <c r="C491" s="22">
        <v>4374.5</v>
      </c>
      <c r="D491" s="22">
        <v>6.7</v>
      </c>
      <c r="E491" s="23" t="s">
        <v>17</v>
      </c>
      <c r="F491" s="24">
        <f t="shared" si="13"/>
        <v>29309.15</v>
      </c>
      <c r="G491" s="2"/>
    </row>
    <row r="492" spans="1:7" s="3" customFormat="1" ht="23.1" customHeight="1" x14ac:dyDescent="0.25">
      <c r="A492" s="47" t="s">
        <v>25</v>
      </c>
      <c r="B492" s="47"/>
      <c r="C492" s="22">
        <v>1282.45</v>
      </c>
      <c r="D492" s="22">
        <v>6.7</v>
      </c>
      <c r="E492" s="23" t="s">
        <v>17</v>
      </c>
      <c r="F492" s="24">
        <f t="shared" si="13"/>
        <v>8592.4150000000009</v>
      </c>
      <c r="G492" s="2"/>
    </row>
    <row r="493" spans="1:7" s="3" customFormat="1" ht="23.1" customHeight="1" x14ac:dyDescent="0.25">
      <c r="A493" s="47" t="s">
        <v>26</v>
      </c>
      <c r="B493" s="47"/>
      <c r="C493" s="22">
        <v>1000.47</v>
      </c>
      <c r="D493" s="22">
        <v>6.7</v>
      </c>
      <c r="E493" s="23" t="s">
        <v>17</v>
      </c>
      <c r="F493" s="24">
        <f>C493*D493</f>
        <v>6703.1490000000003</v>
      </c>
      <c r="G493" s="2"/>
    </row>
    <row r="494" spans="1:7" s="3" customFormat="1" ht="23.1" customHeight="1" x14ac:dyDescent="0.25">
      <c r="A494" s="47" t="s">
        <v>27</v>
      </c>
      <c r="B494" s="47"/>
      <c r="C494" s="22">
        <v>718.61</v>
      </c>
      <c r="D494" s="22">
        <v>67</v>
      </c>
      <c r="E494" s="23" t="s">
        <v>17</v>
      </c>
      <c r="F494" s="24">
        <f>C494*D494</f>
        <v>48146.87</v>
      </c>
      <c r="G494" s="2"/>
    </row>
    <row r="495" spans="1:7" s="3" customFormat="1" ht="23.1" customHeight="1" x14ac:dyDescent="0.25">
      <c r="A495" s="4"/>
      <c r="B495" s="25"/>
      <c r="C495" s="25"/>
      <c r="D495" s="26"/>
      <c r="E495" s="26"/>
      <c r="F495" s="7"/>
      <c r="G495" s="2"/>
    </row>
    <row r="496" spans="1:7" s="3" customFormat="1" ht="23.1" customHeight="1" x14ac:dyDescent="0.25">
      <c r="A496" s="4"/>
      <c r="B496" s="5" t="s">
        <v>28</v>
      </c>
      <c r="C496" s="6"/>
      <c r="D496" s="4"/>
      <c r="E496" s="4"/>
      <c r="F496" s="7"/>
      <c r="G496" s="2"/>
    </row>
    <row r="497" spans="1:7" s="3" customFormat="1" ht="23.1" customHeight="1" x14ac:dyDescent="0.25">
      <c r="A497" s="4"/>
      <c r="B497" s="48" t="s">
        <v>29</v>
      </c>
      <c r="C497" s="27" t="s">
        <v>30</v>
      </c>
      <c r="D497" s="28">
        <f>IF(F485&gt;0,ROUND((F485+C478)/C478,2),0)</f>
        <v>1.01</v>
      </c>
      <c r="E497" s="28"/>
      <c r="F497" s="8"/>
      <c r="G497" s="2"/>
    </row>
    <row r="498" spans="1:7" s="3" customFormat="1" ht="23.1" customHeight="1" x14ac:dyDescent="0.25">
      <c r="A498" s="4"/>
      <c r="B498" s="48"/>
      <c r="C498" s="27" t="s">
        <v>31</v>
      </c>
      <c r="D498" s="28">
        <f>IF(SUM(F486:F487)&gt;0,ROUND((F486+F487+C478)/C478,2),0)</f>
        <v>1.06</v>
      </c>
      <c r="E498" s="28"/>
      <c r="F498" s="29"/>
      <c r="G498" s="2"/>
    </row>
    <row r="499" spans="1:7" s="3" customFormat="1" ht="23.1" customHeight="1" x14ac:dyDescent="0.25">
      <c r="A499" s="4"/>
      <c r="B499" s="48"/>
      <c r="C499" s="27" t="s">
        <v>32</v>
      </c>
      <c r="D499" s="28">
        <f>IF(F488&gt;0,ROUND((F488+C478)/C478,2),0)</f>
        <v>0</v>
      </c>
      <c r="E499" s="8"/>
      <c r="F499" s="29"/>
      <c r="G499" s="2"/>
    </row>
    <row r="500" spans="1:7" s="3" customFormat="1" ht="23.1" customHeight="1" x14ac:dyDescent="0.25">
      <c r="A500" s="4"/>
      <c r="B500" s="48"/>
      <c r="C500" s="30" t="s">
        <v>33</v>
      </c>
      <c r="D500" s="31">
        <f>IF(SUM(F489:F494)&gt;0,ROUND((SUM(F489:F494)+C478)/C478,2),0)</f>
        <v>6.22</v>
      </c>
      <c r="E500" s="8"/>
      <c r="F500" s="29"/>
      <c r="G500" s="2"/>
    </row>
    <row r="501" spans="1:7" s="3" customFormat="1" ht="23.1" customHeight="1" x14ac:dyDescent="0.25">
      <c r="A501" s="4"/>
      <c r="B501" s="4"/>
      <c r="C501" s="32" t="s">
        <v>34</v>
      </c>
      <c r="D501" s="33">
        <f>SUM(D497:D500)-IF(VALUE(COUNTIF(D497:D500,"&gt;0"))=4,3,0)-IF(VALUE(COUNTIF(D497:D500,"&gt;0"))=3,2,0)-IF(VALUE(COUNTIF(D497:D500,"&gt;0"))=2,1,0)</f>
        <v>6.2899999999999991</v>
      </c>
      <c r="E501" s="34"/>
      <c r="F501" s="7"/>
      <c r="G501" s="2"/>
    </row>
    <row r="502" spans="1:7" s="3" customFormat="1" ht="23.1" customHeight="1" x14ac:dyDescent="0.25">
      <c r="A502" s="4"/>
      <c r="B502" s="4"/>
      <c r="C502" s="4"/>
      <c r="D502" s="35"/>
      <c r="E502" s="4"/>
      <c r="F502" s="7"/>
      <c r="G502" s="2"/>
    </row>
    <row r="503" spans="1:7" s="3" customFormat="1" ht="23.1" customHeight="1" x14ac:dyDescent="0.35">
      <c r="A503" s="36"/>
      <c r="B503" s="37" t="s">
        <v>35</v>
      </c>
      <c r="C503" s="45">
        <f>D501*C478</f>
        <v>155105.10999999999</v>
      </c>
      <c r="D503" s="45"/>
      <c r="E503" s="4"/>
      <c r="F503" s="7"/>
      <c r="G503" s="2"/>
    </row>
    <row r="504" spans="1:7" s="3" customFormat="1" ht="23.1" customHeight="1" x14ac:dyDescent="0.3">
      <c r="A504" s="4"/>
      <c r="B504" s="38" t="s">
        <v>36</v>
      </c>
      <c r="C504" s="46">
        <f>C503/C477</f>
        <v>136.41610378188213</v>
      </c>
      <c r="D504" s="46"/>
      <c r="E504" s="4"/>
      <c r="F504" s="4"/>
      <c r="G504" s="2"/>
    </row>
    <row r="505" spans="1:7" s="3" customFormat="1" ht="23.1" customHeight="1" x14ac:dyDescent="0.25">
      <c r="A505" s="1"/>
      <c r="B505" s="1"/>
      <c r="C505" s="1"/>
      <c r="D505" s="1"/>
      <c r="E505" s="1"/>
      <c r="F505" s="1"/>
      <c r="G505" s="2"/>
    </row>
    <row r="506" spans="1:7" s="3" customFormat="1" ht="54.95" customHeight="1" x14ac:dyDescent="0.8">
      <c r="A506" s="57" t="s">
        <v>137</v>
      </c>
      <c r="B506" s="57"/>
      <c r="C506" s="57"/>
      <c r="D506" s="57"/>
      <c r="E506" s="57"/>
      <c r="F506" s="57"/>
      <c r="G506" s="2"/>
    </row>
    <row r="507" spans="1:7" s="3" customFormat="1" ht="45.95" customHeight="1" x14ac:dyDescent="0.25">
      <c r="A507" s="58" t="s">
        <v>0</v>
      </c>
      <c r="B507" s="58"/>
      <c r="C507" s="58"/>
      <c r="D507" s="58"/>
      <c r="E507" s="58"/>
      <c r="F507" s="58"/>
      <c r="G507" s="2"/>
    </row>
    <row r="508" spans="1:7" s="3" customFormat="1" ht="30" customHeight="1" x14ac:dyDescent="0.25">
      <c r="A508" s="4"/>
      <c r="B508" s="5" t="s">
        <v>1</v>
      </c>
      <c r="C508" s="6"/>
      <c r="D508" s="4"/>
      <c r="E508" s="4"/>
      <c r="F508" s="7"/>
      <c r="G508" s="2"/>
    </row>
    <row r="509" spans="1:7" s="3" customFormat="1" ht="23.1" customHeight="1" x14ac:dyDescent="0.25">
      <c r="A509" s="8"/>
      <c r="B509" s="59" t="s">
        <v>3</v>
      </c>
      <c r="C509" s="62" t="s">
        <v>4</v>
      </c>
      <c r="D509" s="63"/>
      <c r="E509" s="63"/>
      <c r="F509" s="64"/>
      <c r="G509" s="2"/>
    </row>
    <row r="510" spans="1:7" s="3" customFormat="1" ht="23.1" customHeight="1" x14ac:dyDescent="0.25">
      <c r="A510" s="8"/>
      <c r="B510" s="60"/>
      <c r="C510" s="62" t="s">
        <v>78</v>
      </c>
      <c r="D510" s="63"/>
      <c r="E510" s="63"/>
      <c r="F510" s="64"/>
      <c r="G510" s="2"/>
    </row>
    <row r="511" spans="1:7" s="3" customFormat="1" ht="23.1" customHeight="1" x14ac:dyDescent="0.25">
      <c r="A511" s="8"/>
      <c r="B511" s="61"/>
      <c r="C511" s="62" t="s">
        <v>88</v>
      </c>
      <c r="D511" s="63"/>
      <c r="E511" s="63"/>
      <c r="F511" s="64"/>
      <c r="G511" s="2"/>
    </row>
    <row r="512" spans="1:7" s="3" customFormat="1" ht="23.1" customHeight="1" x14ac:dyDescent="0.25">
      <c r="A512" s="4"/>
      <c r="B512" s="9" t="s">
        <v>5</v>
      </c>
      <c r="C512" s="10">
        <v>5.2</v>
      </c>
      <c r="D512" s="11"/>
      <c r="E512" s="8"/>
      <c r="F512" s="7"/>
      <c r="G512" s="2"/>
    </row>
    <row r="513" spans="1:7" s="3" customFormat="1" ht="23.1" customHeight="1" x14ac:dyDescent="0.25">
      <c r="A513" s="4"/>
      <c r="B513" s="12" t="s">
        <v>6</v>
      </c>
      <c r="C513" s="13">
        <v>1032</v>
      </c>
      <c r="D513" s="49" t="s">
        <v>7</v>
      </c>
      <c r="E513" s="50"/>
      <c r="F513" s="53">
        <f>C514/C513</f>
        <v>37.020348837209305</v>
      </c>
      <c r="G513" s="2"/>
    </row>
    <row r="514" spans="1:7" s="3" customFormat="1" ht="23.1" customHeight="1" x14ac:dyDescent="0.25">
      <c r="A514" s="4"/>
      <c r="B514" s="12" t="s">
        <v>8</v>
      </c>
      <c r="C514" s="14">
        <v>38205</v>
      </c>
      <c r="D514" s="51"/>
      <c r="E514" s="52"/>
      <c r="F514" s="54"/>
      <c r="G514" s="2"/>
    </row>
    <row r="515" spans="1:7" s="3" customFormat="1" ht="23.1" customHeight="1" x14ac:dyDescent="0.25">
      <c r="A515" s="4"/>
      <c r="B515" s="15"/>
      <c r="C515" s="16"/>
      <c r="D515" s="17"/>
      <c r="E515" s="4"/>
      <c r="F515" s="7"/>
      <c r="G515" s="2"/>
    </row>
    <row r="516" spans="1:7" s="3" customFormat="1" ht="23.1" customHeight="1" x14ac:dyDescent="0.25">
      <c r="A516" s="4"/>
      <c r="B516" s="18" t="s">
        <v>9</v>
      </c>
      <c r="C516" s="19" t="s">
        <v>48</v>
      </c>
      <c r="D516" s="4"/>
      <c r="E516" s="4"/>
      <c r="F516" s="7"/>
      <c r="G516" s="2"/>
    </row>
    <row r="517" spans="1:7" s="3" customFormat="1" ht="23.1" customHeight="1" x14ac:dyDescent="0.25">
      <c r="A517" s="4"/>
      <c r="B517" s="18" t="s">
        <v>2</v>
      </c>
      <c r="C517" s="19">
        <v>65</v>
      </c>
      <c r="D517" s="4"/>
      <c r="E517" s="4"/>
      <c r="F517" s="7"/>
      <c r="G517" s="2"/>
    </row>
    <row r="518" spans="1:7" s="3" customFormat="1" ht="23.1" customHeight="1" x14ac:dyDescent="0.25">
      <c r="A518" s="4"/>
      <c r="B518" s="18" t="s">
        <v>10</v>
      </c>
      <c r="C518" s="20" t="s">
        <v>11</v>
      </c>
      <c r="D518" s="4"/>
      <c r="E518" s="4"/>
      <c r="F518" s="7"/>
      <c r="G518" s="2"/>
    </row>
    <row r="519" spans="1:7" s="3" customFormat="1" ht="23.1" customHeight="1" x14ac:dyDescent="0.25">
      <c r="A519" s="4"/>
      <c r="B519" s="4"/>
      <c r="C519" s="4"/>
      <c r="D519" s="4"/>
      <c r="E519" s="4"/>
      <c r="F519" s="7"/>
      <c r="G519" s="2"/>
    </row>
    <row r="520" spans="1:7" s="3" customFormat="1" ht="50.1" customHeight="1" x14ac:dyDescent="0.25">
      <c r="A520" s="55" t="s">
        <v>12</v>
      </c>
      <c r="B520" s="55"/>
      <c r="C520" s="21" t="s">
        <v>13</v>
      </c>
      <c r="D520" s="56" t="s">
        <v>14</v>
      </c>
      <c r="E520" s="56"/>
      <c r="F520" s="21" t="s">
        <v>15</v>
      </c>
      <c r="G520" s="2"/>
    </row>
    <row r="521" spans="1:7" s="3" customFormat="1" ht="23.1" customHeight="1" x14ac:dyDescent="0.25">
      <c r="A521" s="47" t="s">
        <v>16</v>
      </c>
      <c r="B521" s="47"/>
      <c r="C521" s="22">
        <v>52.74</v>
      </c>
      <c r="D521" s="22">
        <v>5.2</v>
      </c>
      <c r="E521" s="23" t="s">
        <v>17</v>
      </c>
      <c r="F521" s="24">
        <f t="shared" ref="F521:F528" si="14">C521*D521</f>
        <v>274.24800000000005</v>
      </c>
      <c r="G521" s="2"/>
    </row>
    <row r="522" spans="1:7" s="3" customFormat="1" ht="23.1" customHeight="1" x14ac:dyDescent="0.25">
      <c r="A522" s="47" t="s">
        <v>18</v>
      </c>
      <c r="B522" s="47"/>
      <c r="C522" s="22">
        <v>189.45</v>
      </c>
      <c r="D522" s="22">
        <v>1.615</v>
      </c>
      <c r="E522" s="23" t="s">
        <v>19</v>
      </c>
      <c r="F522" s="24">
        <f t="shared" si="14"/>
        <v>305.96174999999999</v>
      </c>
      <c r="G522" s="2"/>
    </row>
    <row r="523" spans="1:7" s="3" customFormat="1" ht="23.1" customHeight="1" x14ac:dyDescent="0.25">
      <c r="A523" s="47" t="s">
        <v>20</v>
      </c>
      <c r="B523" s="47"/>
      <c r="C523" s="22">
        <v>762.99</v>
      </c>
      <c r="D523" s="22">
        <v>1.615</v>
      </c>
      <c r="E523" s="23" t="s">
        <v>19</v>
      </c>
      <c r="F523" s="24">
        <f t="shared" si="14"/>
        <v>1232.22885</v>
      </c>
      <c r="G523" s="2"/>
    </row>
    <row r="524" spans="1:7" s="3" customFormat="1" ht="23.1" customHeight="1" x14ac:dyDescent="0.25">
      <c r="A524" s="47" t="s">
        <v>21</v>
      </c>
      <c r="B524" s="47"/>
      <c r="C524" s="22">
        <v>1409.04</v>
      </c>
      <c r="D524" s="22"/>
      <c r="E524" s="23" t="s">
        <v>17</v>
      </c>
      <c r="F524" s="24">
        <f t="shared" si="14"/>
        <v>0</v>
      </c>
      <c r="G524" s="2"/>
    </row>
    <row r="525" spans="1:7" s="3" customFormat="1" ht="45.95" customHeight="1" x14ac:dyDescent="0.25">
      <c r="A525" s="47" t="s">
        <v>22</v>
      </c>
      <c r="B525" s="47"/>
      <c r="C525" s="22">
        <v>5358.15</v>
      </c>
      <c r="D525" s="22">
        <v>5.2</v>
      </c>
      <c r="E525" s="23" t="s">
        <v>17</v>
      </c>
      <c r="F525" s="24">
        <f t="shared" si="14"/>
        <v>27862.379999999997</v>
      </c>
      <c r="G525" s="2"/>
    </row>
    <row r="526" spans="1:7" s="3" customFormat="1" ht="23.1" customHeight="1" x14ac:dyDescent="0.25">
      <c r="A526" s="47" t="s">
        <v>23</v>
      </c>
      <c r="B526" s="47"/>
      <c r="C526" s="22">
        <v>246.53</v>
      </c>
      <c r="D526" s="22"/>
      <c r="E526" s="23" t="s">
        <v>17</v>
      </c>
      <c r="F526" s="24">
        <f t="shared" si="14"/>
        <v>0</v>
      </c>
      <c r="G526" s="2"/>
    </row>
    <row r="527" spans="1:7" s="3" customFormat="1" ht="23.1" customHeight="1" x14ac:dyDescent="0.25">
      <c r="A527" s="47" t="s">
        <v>24</v>
      </c>
      <c r="B527" s="47"/>
      <c r="C527" s="22">
        <v>4374.5</v>
      </c>
      <c r="D527" s="22">
        <v>5.2</v>
      </c>
      <c r="E527" s="23" t="s">
        <v>17</v>
      </c>
      <c r="F527" s="24">
        <f t="shared" si="14"/>
        <v>22747.4</v>
      </c>
      <c r="G527" s="2"/>
    </row>
    <row r="528" spans="1:7" s="3" customFormat="1" ht="23.1" customHeight="1" x14ac:dyDescent="0.25">
      <c r="A528" s="47" t="s">
        <v>25</v>
      </c>
      <c r="B528" s="47"/>
      <c r="C528" s="22">
        <v>1282.45</v>
      </c>
      <c r="D528" s="22">
        <v>5.2</v>
      </c>
      <c r="E528" s="23" t="s">
        <v>17</v>
      </c>
      <c r="F528" s="24">
        <f t="shared" si="14"/>
        <v>6668.7400000000007</v>
      </c>
      <c r="G528" s="2"/>
    </row>
    <row r="529" spans="1:7" s="3" customFormat="1" ht="23.1" customHeight="1" x14ac:dyDescent="0.25">
      <c r="A529" s="47" t="s">
        <v>26</v>
      </c>
      <c r="B529" s="47"/>
      <c r="C529" s="22">
        <v>1000.47</v>
      </c>
      <c r="D529" s="22">
        <v>5.2</v>
      </c>
      <c r="E529" s="23" t="s">
        <v>17</v>
      </c>
      <c r="F529" s="24">
        <f>C529*D529</f>
        <v>5202.4440000000004</v>
      </c>
      <c r="G529" s="2"/>
    </row>
    <row r="530" spans="1:7" s="3" customFormat="1" ht="23.1" customHeight="1" x14ac:dyDescent="0.25">
      <c r="A530" s="47" t="s">
        <v>27</v>
      </c>
      <c r="B530" s="47"/>
      <c r="C530" s="22">
        <v>718.61</v>
      </c>
      <c r="D530" s="22">
        <v>52</v>
      </c>
      <c r="E530" s="23" t="s">
        <v>17</v>
      </c>
      <c r="F530" s="24">
        <f>C530*D530</f>
        <v>37367.72</v>
      </c>
      <c r="G530" s="2"/>
    </row>
    <row r="531" spans="1:7" s="3" customFormat="1" ht="23.1" customHeight="1" x14ac:dyDescent="0.25">
      <c r="A531" s="4"/>
      <c r="B531" s="25"/>
      <c r="C531" s="25"/>
      <c r="D531" s="26"/>
      <c r="E531" s="26"/>
      <c r="F531" s="7"/>
      <c r="G531" s="2"/>
    </row>
    <row r="532" spans="1:7" s="3" customFormat="1" ht="23.1" customHeight="1" x14ac:dyDescent="0.25">
      <c r="A532" s="4"/>
      <c r="B532" s="5" t="s">
        <v>28</v>
      </c>
      <c r="C532" s="6"/>
      <c r="D532" s="4"/>
      <c r="E532" s="4"/>
      <c r="F532" s="7"/>
      <c r="G532" s="2"/>
    </row>
    <row r="533" spans="1:7" s="3" customFormat="1" ht="23.1" customHeight="1" x14ac:dyDescent="0.25">
      <c r="A533" s="4"/>
      <c r="B533" s="48" t="s">
        <v>29</v>
      </c>
      <c r="C533" s="27" t="s">
        <v>30</v>
      </c>
      <c r="D533" s="28">
        <f>IF(F521&gt;0,ROUND((F521+C514)/C514,2),0)</f>
        <v>1.01</v>
      </c>
      <c r="E533" s="28"/>
      <c r="F533" s="8"/>
      <c r="G533" s="2"/>
    </row>
    <row r="534" spans="1:7" s="3" customFormat="1" ht="23.1" customHeight="1" x14ac:dyDescent="0.25">
      <c r="A534" s="4"/>
      <c r="B534" s="48"/>
      <c r="C534" s="27" t="s">
        <v>31</v>
      </c>
      <c r="D534" s="28">
        <f>IF(SUM(F522:F523)&gt;0,ROUND((F522+F523+C514)/C514,2),0)</f>
        <v>1.04</v>
      </c>
      <c r="E534" s="28"/>
      <c r="F534" s="29"/>
      <c r="G534" s="2"/>
    </row>
    <row r="535" spans="1:7" s="3" customFormat="1" ht="23.1" customHeight="1" x14ac:dyDescent="0.25">
      <c r="A535" s="4"/>
      <c r="B535" s="48"/>
      <c r="C535" s="27" t="s">
        <v>32</v>
      </c>
      <c r="D535" s="28">
        <f>IF(F524&gt;0,ROUND((F524+C514)/C514,2),0)</f>
        <v>0</v>
      </c>
      <c r="E535" s="8"/>
      <c r="F535" s="29"/>
      <c r="G535" s="2"/>
    </row>
    <row r="536" spans="1:7" s="3" customFormat="1" ht="23.1" customHeight="1" x14ac:dyDescent="0.25">
      <c r="A536" s="4"/>
      <c r="B536" s="48"/>
      <c r="C536" s="30" t="s">
        <v>33</v>
      </c>
      <c r="D536" s="31">
        <f>IF(SUM(F525:F530)&gt;0,ROUND((SUM(F525:F530)+C514)/C514,2),0)</f>
        <v>3.61</v>
      </c>
      <c r="E536" s="8"/>
      <c r="F536" s="29"/>
      <c r="G536" s="2"/>
    </row>
    <row r="537" spans="1:7" s="3" customFormat="1" ht="23.1" customHeight="1" x14ac:dyDescent="0.25">
      <c r="A537" s="4"/>
      <c r="B537" s="4"/>
      <c r="C537" s="32" t="s">
        <v>34</v>
      </c>
      <c r="D537" s="33">
        <f>SUM(D533:D536)-IF(VALUE(COUNTIF(D533:D536,"&gt;0"))=4,3,0)-IF(VALUE(COUNTIF(D533:D536,"&gt;0"))=3,2,0)-IF(VALUE(COUNTIF(D533:D536,"&gt;0"))=2,1,0)</f>
        <v>3.66</v>
      </c>
      <c r="E537" s="34"/>
      <c r="F537" s="7"/>
      <c r="G537" s="2"/>
    </row>
    <row r="538" spans="1:7" s="3" customFormat="1" ht="23.1" customHeight="1" x14ac:dyDescent="0.25">
      <c r="A538" s="4"/>
      <c r="B538" s="4"/>
      <c r="C538" s="4"/>
      <c r="D538" s="35"/>
      <c r="E538" s="4"/>
      <c r="F538" s="7"/>
      <c r="G538" s="2"/>
    </row>
    <row r="539" spans="1:7" s="3" customFormat="1" ht="23.1" customHeight="1" x14ac:dyDescent="0.35">
      <c r="A539" s="36"/>
      <c r="B539" s="37" t="s">
        <v>35</v>
      </c>
      <c r="C539" s="45">
        <f>D537*C514</f>
        <v>139830.30000000002</v>
      </c>
      <c r="D539" s="45"/>
      <c r="E539" s="4"/>
      <c r="F539" s="7"/>
      <c r="G539" s="2"/>
    </row>
    <row r="540" spans="1:7" s="3" customFormat="1" ht="23.1" customHeight="1" x14ac:dyDescent="0.3">
      <c r="A540" s="4"/>
      <c r="B540" s="38" t="s">
        <v>36</v>
      </c>
      <c r="C540" s="46">
        <f>C539/C513</f>
        <v>135.49447674418607</v>
      </c>
      <c r="D540" s="46"/>
      <c r="E540" s="4"/>
      <c r="F540" s="4"/>
      <c r="G540" s="2"/>
    </row>
    <row r="541" spans="1:7" s="3" customFormat="1" ht="23.1" customHeight="1" x14ac:dyDescent="0.25">
      <c r="A541" s="1"/>
      <c r="B541" s="1"/>
      <c r="C541" s="1"/>
      <c r="D541" s="1"/>
      <c r="E541" s="1"/>
      <c r="F541" s="1"/>
      <c r="G541" s="2"/>
    </row>
    <row r="542" spans="1:7" s="3" customFormat="1" ht="54.95" customHeight="1" x14ac:dyDescent="0.8">
      <c r="A542" s="57" t="s">
        <v>138</v>
      </c>
      <c r="B542" s="57"/>
      <c r="C542" s="57"/>
      <c r="D542" s="57"/>
      <c r="E542" s="57"/>
      <c r="F542" s="57"/>
      <c r="G542" s="2"/>
    </row>
    <row r="543" spans="1:7" s="3" customFormat="1" ht="45.95" customHeight="1" x14ac:dyDescent="0.25">
      <c r="A543" s="58" t="s">
        <v>0</v>
      </c>
      <c r="B543" s="58"/>
      <c r="C543" s="58"/>
      <c r="D543" s="58"/>
      <c r="E543" s="58"/>
      <c r="F543" s="58"/>
      <c r="G543" s="2"/>
    </row>
    <row r="544" spans="1:7" s="3" customFormat="1" ht="30" customHeight="1" x14ac:dyDescent="0.25">
      <c r="A544" s="4"/>
      <c r="B544" s="5" t="s">
        <v>1</v>
      </c>
      <c r="C544" s="6"/>
      <c r="D544" s="4"/>
      <c r="E544" s="4"/>
      <c r="F544" s="7"/>
      <c r="G544" s="2"/>
    </row>
    <row r="545" spans="1:7" s="3" customFormat="1" ht="23.1" customHeight="1" x14ac:dyDescent="0.25">
      <c r="A545" s="8"/>
      <c r="B545" s="59" t="s">
        <v>3</v>
      </c>
      <c r="C545" s="62" t="s">
        <v>4</v>
      </c>
      <c r="D545" s="63"/>
      <c r="E545" s="63"/>
      <c r="F545" s="64"/>
      <c r="G545" s="2"/>
    </row>
    <row r="546" spans="1:7" s="3" customFormat="1" ht="23.1" customHeight="1" x14ac:dyDescent="0.25">
      <c r="A546" s="8"/>
      <c r="B546" s="60"/>
      <c r="C546" s="62" t="s">
        <v>78</v>
      </c>
      <c r="D546" s="63"/>
      <c r="E546" s="63"/>
      <c r="F546" s="64"/>
      <c r="G546" s="2"/>
    </row>
    <row r="547" spans="1:7" s="3" customFormat="1" ht="23.1" customHeight="1" x14ac:dyDescent="0.25">
      <c r="A547" s="8"/>
      <c r="B547" s="61"/>
      <c r="C547" s="62" t="s">
        <v>89</v>
      </c>
      <c r="D547" s="63"/>
      <c r="E547" s="63"/>
      <c r="F547" s="64"/>
      <c r="G547" s="2"/>
    </row>
    <row r="548" spans="1:7" s="3" customFormat="1" ht="23.1" customHeight="1" x14ac:dyDescent="0.25">
      <c r="A548" s="4"/>
      <c r="B548" s="9" t="s">
        <v>5</v>
      </c>
      <c r="C548" s="10">
        <v>5.6</v>
      </c>
      <c r="D548" s="11"/>
      <c r="E548" s="8"/>
      <c r="F548" s="7"/>
      <c r="G548" s="2"/>
    </row>
    <row r="549" spans="1:7" s="3" customFormat="1" ht="23.1" customHeight="1" x14ac:dyDescent="0.25">
      <c r="A549" s="4"/>
      <c r="B549" s="12" t="s">
        <v>6</v>
      </c>
      <c r="C549" s="13">
        <v>1082</v>
      </c>
      <c r="D549" s="49" t="s">
        <v>7</v>
      </c>
      <c r="E549" s="50"/>
      <c r="F549" s="53">
        <f>C550/C549</f>
        <v>27.06561922365989</v>
      </c>
      <c r="G549" s="2"/>
    </row>
    <row r="550" spans="1:7" s="3" customFormat="1" ht="23.1" customHeight="1" x14ac:dyDescent="0.25">
      <c r="A550" s="4"/>
      <c r="B550" s="12" t="s">
        <v>8</v>
      </c>
      <c r="C550" s="14">
        <v>29285</v>
      </c>
      <c r="D550" s="51"/>
      <c r="E550" s="52"/>
      <c r="F550" s="54"/>
      <c r="G550" s="2"/>
    </row>
    <row r="551" spans="1:7" s="3" customFormat="1" ht="23.1" customHeight="1" x14ac:dyDescent="0.25">
      <c r="A551" s="4"/>
      <c r="B551" s="15"/>
      <c r="C551" s="16"/>
      <c r="D551" s="17"/>
      <c r="E551" s="4"/>
      <c r="F551" s="7"/>
      <c r="G551" s="2"/>
    </row>
    <row r="552" spans="1:7" s="3" customFormat="1" ht="23.1" customHeight="1" x14ac:dyDescent="0.25">
      <c r="A552" s="4"/>
      <c r="B552" s="18" t="s">
        <v>9</v>
      </c>
      <c r="C552" s="19" t="s">
        <v>43</v>
      </c>
      <c r="D552" s="4"/>
      <c r="E552" s="4"/>
      <c r="F552" s="7"/>
      <c r="G552" s="2"/>
    </row>
    <row r="553" spans="1:7" s="3" customFormat="1" ht="23.1" customHeight="1" x14ac:dyDescent="0.25">
      <c r="A553" s="4"/>
      <c r="B553" s="18" t="s">
        <v>2</v>
      </c>
      <c r="C553" s="19">
        <v>50</v>
      </c>
      <c r="D553" s="4"/>
      <c r="E553" s="4"/>
      <c r="F553" s="7"/>
      <c r="G553" s="2"/>
    </row>
    <row r="554" spans="1:7" s="3" customFormat="1" ht="23.1" customHeight="1" x14ac:dyDescent="0.25">
      <c r="A554" s="4"/>
      <c r="B554" s="18" t="s">
        <v>10</v>
      </c>
      <c r="C554" s="20" t="s">
        <v>11</v>
      </c>
      <c r="D554" s="4"/>
      <c r="E554" s="4"/>
      <c r="F554" s="7"/>
      <c r="G554" s="2"/>
    </row>
    <row r="555" spans="1:7" s="3" customFormat="1" ht="23.1" customHeight="1" x14ac:dyDescent="0.25">
      <c r="A555" s="4"/>
      <c r="B555" s="4"/>
      <c r="C555" s="4"/>
      <c r="D555" s="4"/>
      <c r="E555" s="4"/>
      <c r="F555" s="7"/>
      <c r="G555" s="2"/>
    </row>
    <row r="556" spans="1:7" s="3" customFormat="1" ht="50.1" customHeight="1" x14ac:dyDescent="0.25">
      <c r="A556" s="55" t="s">
        <v>12</v>
      </c>
      <c r="B556" s="55"/>
      <c r="C556" s="21" t="s">
        <v>13</v>
      </c>
      <c r="D556" s="56" t="s">
        <v>14</v>
      </c>
      <c r="E556" s="56"/>
      <c r="F556" s="21" t="s">
        <v>15</v>
      </c>
      <c r="G556" s="2"/>
    </row>
    <row r="557" spans="1:7" s="3" customFormat="1" ht="23.1" customHeight="1" x14ac:dyDescent="0.25">
      <c r="A557" s="47" t="s">
        <v>16</v>
      </c>
      <c r="B557" s="47"/>
      <c r="C557" s="22">
        <v>52.74</v>
      </c>
      <c r="D557" s="22">
        <v>5.6</v>
      </c>
      <c r="E557" s="23" t="s">
        <v>17</v>
      </c>
      <c r="F557" s="24">
        <f t="shared" ref="F557:F564" si="15">C557*D557</f>
        <v>295.34399999999999</v>
      </c>
      <c r="G557" s="2"/>
    </row>
    <row r="558" spans="1:7" s="3" customFormat="1" ht="23.1" customHeight="1" x14ac:dyDescent="0.25">
      <c r="A558" s="47" t="s">
        <v>18</v>
      </c>
      <c r="B558" s="47"/>
      <c r="C558" s="22">
        <v>189.45</v>
      </c>
      <c r="D558" s="22">
        <v>1.359</v>
      </c>
      <c r="E558" s="23" t="s">
        <v>19</v>
      </c>
      <c r="F558" s="24">
        <f t="shared" si="15"/>
        <v>257.46254999999996</v>
      </c>
      <c r="G558" s="2"/>
    </row>
    <row r="559" spans="1:7" s="3" customFormat="1" ht="23.1" customHeight="1" x14ac:dyDescent="0.25">
      <c r="A559" s="47" t="s">
        <v>20</v>
      </c>
      <c r="B559" s="47"/>
      <c r="C559" s="22">
        <v>762.99</v>
      </c>
      <c r="D559" s="22">
        <v>1.359</v>
      </c>
      <c r="E559" s="23" t="s">
        <v>19</v>
      </c>
      <c r="F559" s="24">
        <f t="shared" si="15"/>
        <v>1036.9034099999999</v>
      </c>
      <c r="G559" s="2"/>
    </row>
    <row r="560" spans="1:7" s="3" customFormat="1" ht="23.1" customHeight="1" x14ac:dyDescent="0.25">
      <c r="A560" s="47" t="s">
        <v>21</v>
      </c>
      <c r="B560" s="47"/>
      <c r="C560" s="22">
        <v>1409.04</v>
      </c>
      <c r="D560" s="22"/>
      <c r="E560" s="23" t="s">
        <v>17</v>
      </c>
      <c r="F560" s="24">
        <f t="shared" si="15"/>
        <v>0</v>
      </c>
      <c r="G560" s="2"/>
    </row>
    <row r="561" spans="1:7" s="3" customFormat="1" ht="45.95" customHeight="1" x14ac:dyDescent="0.25">
      <c r="A561" s="47" t="s">
        <v>22</v>
      </c>
      <c r="B561" s="47"/>
      <c r="C561" s="22">
        <v>5358.15</v>
      </c>
      <c r="D561" s="22">
        <v>5.6</v>
      </c>
      <c r="E561" s="23" t="s">
        <v>17</v>
      </c>
      <c r="F561" s="24">
        <f t="shared" si="15"/>
        <v>30005.639999999996</v>
      </c>
      <c r="G561" s="2"/>
    </row>
    <row r="562" spans="1:7" s="3" customFormat="1" ht="23.1" customHeight="1" x14ac:dyDescent="0.25">
      <c r="A562" s="47" t="s">
        <v>23</v>
      </c>
      <c r="B562" s="47"/>
      <c r="C562" s="22">
        <v>246.53</v>
      </c>
      <c r="D562" s="22"/>
      <c r="E562" s="23" t="s">
        <v>17</v>
      </c>
      <c r="F562" s="24">
        <f t="shared" si="15"/>
        <v>0</v>
      </c>
      <c r="G562" s="2"/>
    </row>
    <row r="563" spans="1:7" s="3" customFormat="1" ht="23.1" customHeight="1" x14ac:dyDescent="0.25">
      <c r="A563" s="47" t="s">
        <v>24</v>
      </c>
      <c r="B563" s="47"/>
      <c r="C563" s="22">
        <v>4374.5</v>
      </c>
      <c r="D563" s="22">
        <v>5.6</v>
      </c>
      <c r="E563" s="23" t="s">
        <v>17</v>
      </c>
      <c r="F563" s="24">
        <f t="shared" si="15"/>
        <v>24497.199999999997</v>
      </c>
      <c r="G563" s="2"/>
    </row>
    <row r="564" spans="1:7" s="3" customFormat="1" ht="23.1" customHeight="1" x14ac:dyDescent="0.25">
      <c r="A564" s="47" t="s">
        <v>25</v>
      </c>
      <c r="B564" s="47"/>
      <c r="C564" s="22">
        <v>1282.45</v>
      </c>
      <c r="D564" s="22">
        <v>5.6</v>
      </c>
      <c r="E564" s="23" t="s">
        <v>17</v>
      </c>
      <c r="F564" s="24">
        <f t="shared" si="15"/>
        <v>7181.7199999999993</v>
      </c>
      <c r="G564" s="2"/>
    </row>
    <row r="565" spans="1:7" s="3" customFormat="1" ht="23.1" customHeight="1" x14ac:dyDescent="0.25">
      <c r="A565" s="47" t="s">
        <v>26</v>
      </c>
      <c r="B565" s="47"/>
      <c r="C565" s="22">
        <v>1000.47</v>
      </c>
      <c r="D565" s="22">
        <v>5.6</v>
      </c>
      <c r="E565" s="23" t="s">
        <v>17</v>
      </c>
      <c r="F565" s="24">
        <f>C565*D565</f>
        <v>5602.6319999999996</v>
      </c>
      <c r="G565" s="2"/>
    </row>
    <row r="566" spans="1:7" s="3" customFormat="1" ht="23.1" customHeight="1" x14ac:dyDescent="0.25">
      <c r="A566" s="47" t="s">
        <v>27</v>
      </c>
      <c r="B566" s="47"/>
      <c r="C566" s="22">
        <v>718.61</v>
      </c>
      <c r="D566" s="22">
        <v>56</v>
      </c>
      <c r="E566" s="23" t="s">
        <v>17</v>
      </c>
      <c r="F566" s="24">
        <f>C566*D566</f>
        <v>40242.160000000003</v>
      </c>
      <c r="G566" s="2"/>
    </row>
    <row r="567" spans="1:7" s="3" customFormat="1" ht="23.1" customHeight="1" x14ac:dyDescent="0.25">
      <c r="A567" s="4"/>
      <c r="B567" s="25"/>
      <c r="C567" s="25"/>
      <c r="D567" s="26"/>
      <c r="E567" s="26"/>
      <c r="F567" s="7"/>
      <c r="G567" s="2"/>
    </row>
    <row r="568" spans="1:7" s="3" customFormat="1" ht="23.1" customHeight="1" x14ac:dyDescent="0.25">
      <c r="A568" s="4"/>
      <c r="B568" s="5" t="s">
        <v>28</v>
      </c>
      <c r="C568" s="6"/>
      <c r="D568" s="4"/>
      <c r="E568" s="4"/>
      <c r="F568" s="7"/>
      <c r="G568" s="2"/>
    </row>
    <row r="569" spans="1:7" s="3" customFormat="1" ht="23.1" customHeight="1" x14ac:dyDescent="0.25">
      <c r="A569" s="4"/>
      <c r="B569" s="48" t="s">
        <v>29</v>
      </c>
      <c r="C569" s="27" t="s">
        <v>30</v>
      </c>
      <c r="D569" s="28">
        <f>IF(F557&gt;0,ROUND((F557+C550)/C550,2),0)</f>
        <v>1.01</v>
      </c>
      <c r="E569" s="28"/>
      <c r="F569" s="8"/>
      <c r="G569" s="2"/>
    </row>
    <row r="570" spans="1:7" s="3" customFormat="1" ht="23.1" customHeight="1" x14ac:dyDescent="0.25">
      <c r="A570" s="4"/>
      <c r="B570" s="48"/>
      <c r="C570" s="27" t="s">
        <v>31</v>
      </c>
      <c r="D570" s="28">
        <f>IF(SUM(F558:F559)&gt;0,ROUND((F558+F559+C550)/C550,2),0)</f>
        <v>1.04</v>
      </c>
      <c r="E570" s="28"/>
      <c r="F570" s="29"/>
      <c r="G570" s="2"/>
    </row>
    <row r="571" spans="1:7" s="3" customFormat="1" ht="23.1" customHeight="1" x14ac:dyDescent="0.25">
      <c r="A571" s="4"/>
      <c r="B571" s="48"/>
      <c r="C571" s="27" t="s">
        <v>32</v>
      </c>
      <c r="D571" s="28">
        <f>IF(F560&gt;0,ROUND((F560+C550)/C550,2),0)</f>
        <v>0</v>
      </c>
      <c r="E571" s="8"/>
      <c r="F571" s="29"/>
      <c r="G571" s="2"/>
    </row>
    <row r="572" spans="1:7" s="3" customFormat="1" ht="23.1" customHeight="1" x14ac:dyDescent="0.25">
      <c r="A572" s="4"/>
      <c r="B572" s="48"/>
      <c r="C572" s="30" t="s">
        <v>33</v>
      </c>
      <c r="D572" s="31">
        <f>IF(SUM(F561:F566)&gt;0,ROUND((SUM(F561:F566)+C550)/C550,2),0)</f>
        <v>4.67</v>
      </c>
      <c r="E572" s="8"/>
      <c r="F572" s="29"/>
      <c r="G572" s="2"/>
    </row>
    <row r="573" spans="1:7" s="3" customFormat="1" ht="23.1" customHeight="1" x14ac:dyDescent="0.25">
      <c r="A573" s="4"/>
      <c r="B573" s="4"/>
      <c r="C573" s="32" t="s">
        <v>34</v>
      </c>
      <c r="D573" s="33">
        <f>SUM(D569:D572)-IF(VALUE(COUNTIF(D569:D572,"&gt;0"))=4,3,0)-IF(VALUE(COUNTIF(D569:D572,"&gt;0"))=3,2,0)-IF(VALUE(COUNTIF(D569:D572,"&gt;0"))=2,1,0)</f>
        <v>4.72</v>
      </c>
      <c r="E573" s="34"/>
      <c r="F573" s="7"/>
      <c r="G573" s="2"/>
    </row>
    <row r="574" spans="1:7" s="3" customFormat="1" ht="23.1" customHeight="1" x14ac:dyDescent="0.25">
      <c r="A574" s="4"/>
      <c r="B574" s="4"/>
      <c r="C574" s="4"/>
      <c r="D574" s="35"/>
      <c r="E574" s="4"/>
      <c r="F574" s="7"/>
      <c r="G574" s="2"/>
    </row>
    <row r="575" spans="1:7" s="3" customFormat="1" ht="23.1" customHeight="1" x14ac:dyDescent="0.35">
      <c r="A575" s="36"/>
      <c r="B575" s="37" t="s">
        <v>35</v>
      </c>
      <c r="C575" s="45">
        <f>D573*C550</f>
        <v>138225.19999999998</v>
      </c>
      <c r="D575" s="45"/>
      <c r="E575" s="4"/>
      <c r="F575" s="7"/>
      <c r="G575" s="2"/>
    </row>
    <row r="576" spans="1:7" s="3" customFormat="1" ht="23.1" customHeight="1" x14ac:dyDescent="0.3">
      <c r="A576" s="4"/>
      <c r="B576" s="38" t="s">
        <v>36</v>
      </c>
      <c r="C576" s="46">
        <f>C575/C549</f>
        <v>127.74972273567467</v>
      </c>
      <c r="D576" s="46"/>
      <c r="E576" s="4"/>
      <c r="F576" s="4"/>
      <c r="G576" s="2"/>
    </row>
    <row r="577" spans="1:7" s="3" customFormat="1" ht="23.1" customHeight="1" x14ac:dyDescent="0.25">
      <c r="A577" s="1"/>
      <c r="B577" s="1"/>
      <c r="C577" s="1"/>
      <c r="D577" s="1"/>
      <c r="E577" s="1"/>
      <c r="F577" s="1"/>
      <c r="G577" s="2"/>
    </row>
    <row r="578" spans="1:7" s="3" customFormat="1" ht="54.95" customHeight="1" x14ac:dyDescent="0.8">
      <c r="A578" s="57" t="s">
        <v>139</v>
      </c>
      <c r="B578" s="57"/>
      <c r="C578" s="57"/>
      <c r="D578" s="57"/>
      <c r="E578" s="57"/>
      <c r="F578" s="57"/>
      <c r="G578" s="2"/>
    </row>
    <row r="579" spans="1:7" s="3" customFormat="1" ht="45.95" customHeight="1" x14ac:dyDescent="0.25">
      <c r="A579" s="58" t="s">
        <v>0</v>
      </c>
      <c r="B579" s="58"/>
      <c r="C579" s="58"/>
      <c r="D579" s="58"/>
      <c r="E579" s="58"/>
      <c r="F579" s="58"/>
      <c r="G579" s="2"/>
    </row>
    <row r="580" spans="1:7" s="3" customFormat="1" ht="30" customHeight="1" x14ac:dyDescent="0.25">
      <c r="A580" s="4"/>
      <c r="B580" s="5" t="s">
        <v>1</v>
      </c>
      <c r="C580" s="6"/>
      <c r="D580" s="4"/>
      <c r="E580" s="4"/>
      <c r="F580" s="7"/>
      <c r="G580" s="2"/>
    </row>
    <row r="581" spans="1:7" s="3" customFormat="1" ht="23.1" customHeight="1" x14ac:dyDescent="0.25">
      <c r="A581" s="8"/>
      <c r="B581" s="59" t="s">
        <v>3</v>
      </c>
      <c r="C581" s="62" t="s">
        <v>4</v>
      </c>
      <c r="D581" s="63"/>
      <c r="E581" s="63"/>
      <c r="F581" s="64"/>
      <c r="G581" s="2"/>
    </row>
    <row r="582" spans="1:7" s="3" customFormat="1" ht="23.1" customHeight="1" x14ac:dyDescent="0.25">
      <c r="A582" s="8"/>
      <c r="B582" s="60"/>
      <c r="C582" s="62" t="s">
        <v>90</v>
      </c>
      <c r="D582" s="63"/>
      <c r="E582" s="63"/>
      <c r="F582" s="64"/>
      <c r="G582" s="2"/>
    </row>
    <row r="583" spans="1:7" s="3" customFormat="1" ht="23.1" customHeight="1" x14ac:dyDescent="0.25">
      <c r="A583" s="8"/>
      <c r="B583" s="61"/>
      <c r="C583" s="62" t="s">
        <v>91</v>
      </c>
      <c r="D583" s="63"/>
      <c r="E583" s="63"/>
      <c r="F583" s="64"/>
      <c r="G583" s="2"/>
    </row>
    <row r="584" spans="1:7" s="3" customFormat="1" ht="23.1" customHeight="1" x14ac:dyDescent="0.25">
      <c r="A584" s="4"/>
      <c r="B584" s="9" t="s">
        <v>5</v>
      </c>
      <c r="C584" s="10">
        <v>2</v>
      </c>
      <c r="D584" s="11"/>
      <c r="E584" s="8"/>
      <c r="F584" s="7"/>
      <c r="G584" s="2"/>
    </row>
    <row r="585" spans="1:7" s="3" customFormat="1" ht="23.1" customHeight="1" x14ac:dyDescent="0.25">
      <c r="A585" s="4"/>
      <c r="B585" s="12" t="s">
        <v>6</v>
      </c>
      <c r="C585" s="13">
        <v>274</v>
      </c>
      <c r="D585" s="49" t="s">
        <v>7</v>
      </c>
      <c r="E585" s="50"/>
      <c r="F585" s="53">
        <f>C586/C585</f>
        <v>56.478102189781019</v>
      </c>
      <c r="G585" s="2"/>
    </row>
    <row r="586" spans="1:7" s="3" customFormat="1" ht="23.1" customHeight="1" x14ac:dyDescent="0.25">
      <c r="A586" s="4"/>
      <c r="B586" s="12" t="s">
        <v>8</v>
      </c>
      <c r="C586" s="14">
        <v>15475</v>
      </c>
      <c r="D586" s="51"/>
      <c r="E586" s="52"/>
      <c r="F586" s="54"/>
      <c r="G586" s="2"/>
    </row>
    <row r="587" spans="1:7" s="3" customFormat="1" ht="23.1" customHeight="1" x14ac:dyDescent="0.25">
      <c r="A587" s="4"/>
      <c r="B587" s="15"/>
      <c r="C587" s="16"/>
      <c r="D587" s="17"/>
      <c r="E587" s="4"/>
      <c r="F587" s="7"/>
      <c r="G587" s="2"/>
    </row>
    <row r="588" spans="1:7" s="3" customFormat="1" ht="23.1" customHeight="1" x14ac:dyDescent="0.25">
      <c r="A588" s="4"/>
      <c r="B588" s="18" t="s">
        <v>9</v>
      </c>
      <c r="C588" s="19" t="s">
        <v>49</v>
      </c>
      <c r="D588" s="4"/>
      <c r="E588" s="4"/>
      <c r="F588" s="7"/>
      <c r="G588" s="2"/>
    </row>
    <row r="589" spans="1:7" s="3" customFormat="1" ht="23.1" customHeight="1" x14ac:dyDescent="0.25">
      <c r="A589" s="4"/>
      <c r="B589" s="18" t="s">
        <v>2</v>
      </c>
      <c r="C589" s="19">
        <v>70</v>
      </c>
      <c r="D589" s="4"/>
      <c r="E589" s="4"/>
      <c r="F589" s="7"/>
      <c r="G589" s="2"/>
    </row>
    <row r="590" spans="1:7" s="3" customFormat="1" ht="23.1" customHeight="1" x14ac:dyDescent="0.25">
      <c r="A590" s="4"/>
      <c r="B590" s="18" t="s">
        <v>10</v>
      </c>
      <c r="C590" s="20" t="s">
        <v>11</v>
      </c>
      <c r="D590" s="4"/>
      <c r="E590" s="4"/>
      <c r="F590" s="7"/>
      <c r="G590" s="2"/>
    </row>
    <row r="591" spans="1:7" s="3" customFormat="1" ht="23.1" customHeight="1" x14ac:dyDescent="0.25">
      <c r="A591" s="4"/>
      <c r="B591" s="4"/>
      <c r="C591" s="4"/>
      <c r="D591" s="4"/>
      <c r="E591" s="4"/>
      <c r="F591" s="7"/>
      <c r="G591" s="2"/>
    </row>
    <row r="592" spans="1:7" s="3" customFormat="1" ht="50.1" customHeight="1" x14ac:dyDescent="0.25">
      <c r="A592" s="55" t="s">
        <v>12</v>
      </c>
      <c r="B592" s="55"/>
      <c r="C592" s="21" t="s">
        <v>13</v>
      </c>
      <c r="D592" s="56" t="s">
        <v>14</v>
      </c>
      <c r="E592" s="56"/>
      <c r="F592" s="21" t="s">
        <v>15</v>
      </c>
      <c r="G592" s="2"/>
    </row>
    <row r="593" spans="1:7" s="3" customFormat="1" ht="23.1" customHeight="1" x14ac:dyDescent="0.25">
      <c r="A593" s="47" t="s">
        <v>16</v>
      </c>
      <c r="B593" s="47"/>
      <c r="C593" s="22">
        <v>52.74</v>
      </c>
      <c r="D593" s="22">
        <v>2</v>
      </c>
      <c r="E593" s="23" t="s">
        <v>17</v>
      </c>
      <c r="F593" s="24">
        <f t="shared" ref="F593:F600" si="16">C593*D593</f>
        <v>105.48</v>
      </c>
      <c r="G593" s="2"/>
    </row>
    <row r="594" spans="1:7" s="3" customFormat="1" ht="23.1" customHeight="1" x14ac:dyDescent="0.25">
      <c r="A594" s="47" t="s">
        <v>18</v>
      </c>
      <c r="B594" s="47"/>
      <c r="C594" s="22">
        <v>189.45</v>
      </c>
      <c r="D594" s="22">
        <v>0.63200000000000001</v>
      </c>
      <c r="E594" s="23" t="s">
        <v>19</v>
      </c>
      <c r="F594" s="24">
        <f t="shared" si="16"/>
        <v>119.7324</v>
      </c>
      <c r="G594" s="2"/>
    </row>
    <row r="595" spans="1:7" s="3" customFormat="1" ht="23.1" customHeight="1" x14ac:dyDescent="0.25">
      <c r="A595" s="47" t="s">
        <v>20</v>
      </c>
      <c r="B595" s="47"/>
      <c r="C595" s="22">
        <v>762.99</v>
      </c>
      <c r="D595" s="22">
        <v>0.63200000000000001</v>
      </c>
      <c r="E595" s="23" t="s">
        <v>19</v>
      </c>
      <c r="F595" s="24">
        <f t="shared" si="16"/>
        <v>482.20967999999999</v>
      </c>
      <c r="G595" s="2"/>
    </row>
    <row r="596" spans="1:7" s="3" customFormat="1" ht="23.1" customHeight="1" x14ac:dyDescent="0.25">
      <c r="A596" s="47" t="s">
        <v>21</v>
      </c>
      <c r="B596" s="47"/>
      <c r="C596" s="22">
        <v>1409.04</v>
      </c>
      <c r="D596" s="22"/>
      <c r="E596" s="23" t="s">
        <v>17</v>
      </c>
      <c r="F596" s="24">
        <f t="shared" si="16"/>
        <v>0</v>
      </c>
      <c r="G596" s="2"/>
    </row>
    <row r="597" spans="1:7" s="3" customFormat="1" ht="45.95" customHeight="1" x14ac:dyDescent="0.25">
      <c r="A597" s="47" t="s">
        <v>22</v>
      </c>
      <c r="B597" s="47"/>
      <c r="C597" s="22">
        <v>5358.15</v>
      </c>
      <c r="D597" s="22">
        <v>2</v>
      </c>
      <c r="E597" s="23" t="s">
        <v>17</v>
      </c>
      <c r="F597" s="24">
        <f t="shared" si="16"/>
        <v>10716.3</v>
      </c>
      <c r="G597" s="2"/>
    </row>
    <row r="598" spans="1:7" s="3" customFormat="1" ht="23.1" customHeight="1" x14ac:dyDescent="0.25">
      <c r="A598" s="47" t="s">
        <v>23</v>
      </c>
      <c r="B598" s="47"/>
      <c r="C598" s="22">
        <v>246.53</v>
      </c>
      <c r="D598" s="22"/>
      <c r="E598" s="23" t="s">
        <v>17</v>
      </c>
      <c r="F598" s="24">
        <f t="shared" si="16"/>
        <v>0</v>
      </c>
      <c r="G598" s="2"/>
    </row>
    <row r="599" spans="1:7" s="3" customFormat="1" ht="23.1" customHeight="1" x14ac:dyDescent="0.25">
      <c r="A599" s="47" t="s">
        <v>24</v>
      </c>
      <c r="B599" s="47"/>
      <c r="C599" s="22">
        <v>4374.5</v>
      </c>
      <c r="D599" s="22">
        <v>2</v>
      </c>
      <c r="E599" s="23" t="s">
        <v>17</v>
      </c>
      <c r="F599" s="24">
        <f t="shared" si="16"/>
        <v>8749</v>
      </c>
      <c r="G599" s="2"/>
    </row>
    <row r="600" spans="1:7" s="3" customFormat="1" ht="23.1" customHeight="1" x14ac:dyDescent="0.25">
      <c r="A600" s="47" t="s">
        <v>25</v>
      </c>
      <c r="B600" s="47"/>
      <c r="C600" s="22">
        <v>1282.45</v>
      </c>
      <c r="D600" s="22">
        <v>2</v>
      </c>
      <c r="E600" s="23" t="s">
        <v>17</v>
      </c>
      <c r="F600" s="24">
        <f t="shared" si="16"/>
        <v>2564.9</v>
      </c>
      <c r="G600" s="2"/>
    </row>
    <row r="601" spans="1:7" s="3" customFormat="1" ht="23.1" customHeight="1" x14ac:dyDescent="0.25">
      <c r="A601" s="47" t="s">
        <v>26</v>
      </c>
      <c r="B601" s="47"/>
      <c r="C601" s="22">
        <v>1000.47</v>
      </c>
      <c r="D601" s="22">
        <v>2</v>
      </c>
      <c r="E601" s="23" t="s">
        <v>17</v>
      </c>
      <c r="F601" s="24">
        <f>C601*D601</f>
        <v>2000.94</v>
      </c>
      <c r="G601" s="2"/>
    </row>
    <row r="602" spans="1:7" s="3" customFormat="1" ht="23.1" customHeight="1" x14ac:dyDescent="0.25">
      <c r="A602" s="47" t="s">
        <v>27</v>
      </c>
      <c r="B602" s="47"/>
      <c r="C602" s="22">
        <v>718.61</v>
      </c>
      <c r="D602" s="22">
        <v>20</v>
      </c>
      <c r="E602" s="23" t="s">
        <v>17</v>
      </c>
      <c r="F602" s="24">
        <f>C602*D602</f>
        <v>14372.2</v>
      </c>
      <c r="G602" s="2"/>
    </row>
    <row r="603" spans="1:7" s="3" customFormat="1" ht="23.1" customHeight="1" x14ac:dyDescent="0.25">
      <c r="A603" s="4"/>
      <c r="B603" s="25"/>
      <c r="C603" s="25"/>
      <c r="D603" s="26"/>
      <c r="E603" s="26"/>
      <c r="F603" s="7"/>
      <c r="G603" s="2"/>
    </row>
    <row r="604" spans="1:7" s="3" customFormat="1" ht="23.1" customHeight="1" x14ac:dyDescent="0.25">
      <c r="A604" s="4"/>
      <c r="B604" s="5" t="s">
        <v>28</v>
      </c>
      <c r="C604" s="6"/>
      <c r="D604" s="4"/>
      <c r="E604" s="4"/>
      <c r="F604" s="7"/>
      <c r="G604" s="2"/>
    </row>
    <row r="605" spans="1:7" s="3" customFormat="1" ht="23.1" customHeight="1" x14ac:dyDescent="0.25">
      <c r="A605" s="4"/>
      <c r="B605" s="48" t="s">
        <v>29</v>
      </c>
      <c r="C605" s="27" t="s">
        <v>30</v>
      </c>
      <c r="D605" s="28">
        <f>IF(F593&gt;0,ROUND((F593+C586)/C586,2),0)</f>
        <v>1.01</v>
      </c>
      <c r="E605" s="28"/>
      <c r="F605" s="8"/>
      <c r="G605" s="2"/>
    </row>
    <row r="606" spans="1:7" s="3" customFormat="1" ht="23.1" customHeight="1" x14ac:dyDescent="0.25">
      <c r="A606" s="4"/>
      <c r="B606" s="48"/>
      <c r="C606" s="27" t="s">
        <v>31</v>
      </c>
      <c r="D606" s="28">
        <f>IF(SUM(F594:F595)&gt;0,ROUND((F594+F595+C586)/C586,2),0)</f>
        <v>1.04</v>
      </c>
      <c r="E606" s="28"/>
      <c r="F606" s="29"/>
      <c r="G606" s="2"/>
    </row>
    <row r="607" spans="1:7" s="3" customFormat="1" ht="23.1" customHeight="1" x14ac:dyDescent="0.25">
      <c r="A607" s="4"/>
      <c r="B607" s="48"/>
      <c r="C607" s="27" t="s">
        <v>32</v>
      </c>
      <c r="D607" s="28">
        <f>IF(F596&gt;0,ROUND((F596+C586)/C586,2),0)</f>
        <v>0</v>
      </c>
      <c r="E607" s="8"/>
      <c r="F607" s="29"/>
      <c r="G607" s="2"/>
    </row>
    <row r="608" spans="1:7" s="3" customFormat="1" ht="23.1" customHeight="1" x14ac:dyDescent="0.25">
      <c r="A608" s="4"/>
      <c r="B608" s="48"/>
      <c r="C608" s="30" t="s">
        <v>33</v>
      </c>
      <c r="D608" s="31">
        <f>IF(SUM(F597:F602)&gt;0,ROUND((SUM(F597:F602)+C586)/C586,2),0)</f>
        <v>3.48</v>
      </c>
      <c r="E608" s="8"/>
      <c r="F608" s="29"/>
      <c r="G608" s="2"/>
    </row>
    <row r="609" spans="1:7" s="3" customFormat="1" ht="23.1" customHeight="1" x14ac:dyDescent="0.25">
      <c r="A609" s="4"/>
      <c r="B609" s="4"/>
      <c r="C609" s="32" t="s">
        <v>34</v>
      </c>
      <c r="D609" s="33">
        <f>SUM(D605:D608)-IF(VALUE(COUNTIF(D605:D608,"&gt;0"))=4,3,0)-IF(VALUE(COUNTIF(D605:D608,"&gt;0"))=3,2,0)-IF(VALUE(COUNTIF(D605:D608,"&gt;0"))=2,1,0)</f>
        <v>3.5299999999999994</v>
      </c>
      <c r="E609" s="34"/>
      <c r="F609" s="7"/>
      <c r="G609" s="2"/>
    </row>
    <row r="610" spans="1:7" s="3" customFormat="1" ht="23.1" customHeight="1" x14ac:dyDescent="0.25">
      <c r="A610" s="4"/>
      <c r="B610" s="4"/>
      <c r="C610" s="4"/>
      <c r="D610" s="35"/>
      <c r="E610" s="4"/>
      <c r="F610" s="7"/>
      <c r="G610" s="2"/>
    </row>
    <row r="611" spans="1:7" s="3" customFormat="1" ht="23.1" customHeight="1" x14ac:dyDescent="0.35">
      <c r="A611" s="36"/>
      <c r="B611" s="37" t="s">
        <v>35</v>
      </c>
      <c r="C611" s="45">
        <f>D609*C586</f>
        <v>54626.749999999993</v>
      </c>
      <c r="D611" s="45"/>
      <c r="E611" s="4"/>
      <c r="F611" s="7"/>
      <c r="G611" s="2"/>
    </row>
    <row r="612" spans="1:7" s="3" customFormat="1" ht="23.1" customHeight="1" x14ac:dyDescent="0.3">
      <c r="A612" s="4"/>
      <c r="B612" s="38" t="s">
        <v>36</v>
      </c>
      <c r="C612" s="46">
        <f>C611/C585</f>
        <v>199.36770072992698</v>
      </c>
      <c r="D612" s="46"/>
      <c r="E612" s="4"/>
      <c r="F612" s="4"/>
      <c r="G612" s="2"/>
    </row>
    <row r="613" spans="1:7" s="3" customFormat="1" ht="23.1" customHeight="1" x14ac:dyDescent="0.25">
      <c r="A613" s="1"/>
      <c r="B613" s="1"/>
      <c r="C613" s="1"/>
      <c r="D613" s="1"/>
      <c r="E613" s="1"/>
      <c r="F613" s="1"/>
      <c r="G613" s="2"/>
    </row>
    <row r="614" spans="1:7" s="3" customFormat="1" ht="54.95" customHeight="1" x14ac:dyDescent="0.8">
      <c r="A614" s="57" t="s">
        <v>140</v>
      </c>
      <c r="B614" s="57"/>
      <c r="C614" s="57"/>
      <c r="D614" s="57"/>
      <c r="E614" s="57"/>
      <c r="F614" s="57"/>
      <c r="G614" s="2"/>
    </row>
    <row r="615" spans="1:7" s="3" customFormat="1" ht="45.95" customHeight="1" x14ac:dyDescent="0.25">
      <c r="A615" s="58" t="s">
        <v>0</v>
      </c>
      <c r="B615" s="58"/>
      <c r="C615" s="58"/>
      <c r="D615" s="58"/>
      <c r="E615" s="58"/>
      <c r="F615" s="58"/>
      <c r="G615" s="2"/>
    </row>
    <row r="616" spans="1:7" s="3" customFormat="1" ht="30" customHeight="1" x14ac:dyDescent="0.25">
      <c r="A616" s="4"/>
      <c r="B616" s="5" t="s">
        <v>1</v>
      </c>
      <c r="C616" s="6"/>
      <c r="D616" s="4"/>
      <c r="E616" s="4"/>
      <c r="F616" s="7"/>
      <c r="G616" s="2"/>
    </row>
    <row r="617" spans="1:7" s="3" customFormat="1" ht="23.1" customHeight="1" x14ac:dyDescent="0.25">
      <c r="A617" s="8"/>
      <c r="B617" s="59" t="s">
        <v>3</v>
      </c>
      <c r="C617" s="62" t="s">
        <v>4</v>
      </c>
      <c r="D617" s="63"/>
      <c r="E617" s="63"/>
      <c r="F617" s="64"/>
      <c r="G617" s="2"/>
    </row>
    <row r="618" spans="1:7" s="3" customFormat="1" ht="23.1" customHeight="1" x14ac:dyDescent="0.25">
      <c r="A618" s="8"/>
      <c r="B618" s="60"/>
      <c r="C618" s="62" t="s">
        <v>90</v>
      </c>
      <c r="D618" s="63"/>
      <c r="E618" s="63"/>
      <c r="F618" s="64"/>
      <c r="G618" s="2"/>
    </row>
    <row r="619" spans="1:7" s="3" customFormat="1" ht="23.1" customHeight="1" x14ac:dyDescent="0.25">
      <c r="A619" s="8"/>
      <c r="B619" s="61"/>
      <c r="C619" s="62" t="s">
        <v>92</v>
      </c>
      <c r="D619" s="63"/>
      <c r="E619" s="63"/>
      <c r="F619" s="64"/>
      <c r="G619" s="2"/>
    </row>
    <row r="620" spans="1:7" s="3" customFormat="1" ht="23.1" customHeight="1" x14ac:dyDescent="0.25">
      <c r="A620" s="4"/>
      <c r="B620" s="9" t="s">
        <v>5</v>
      </c>
      <c r="C620" s="10">
        <v>3.5</v>
      </c>
      <c r="D620" s="11"/>
      <c r="E620" s="8"/>
      <c r="F620" s="7"/>
      <c r="G620" s="2"/>
    </row>
    <row r="621" spans="1:7" s="3" customFormat="1" ht="23.1" customHeight="1" x14ac:dyDescent="0.25">
      <c r="A621" s="4"/>
      <c r="B621" s="12" t="s">
        <v>6</v>
      </c>
      <c r="C621" s="13">
        <v>440</v>
      </c>
      <c r="D621" s="49" t="s">
        <v>7</v>
      </c>
      <c r="E621" s="50"/>
      <c r="F621" s="53">
        <f>C622/C621</f>
        <v>80.820454545454552</v>
      </c>
      <c r="G621" s="2"/>
    </row>
    <row r="622" spans="1:7" s="3" customFormat="1" ht="23.1" customHeight="1" x14ac:dyDescent="0.25">
      <c r="A622" s="4"/>
      <c r="B622" s="12" t="s">
        <v>8</v>
      </c>
      <c r="C622" s="14">
        <v>35561</v>
      </c>
      <c r="D622" s="51"/>
      <c r="E622" s="52"/>
      <c r="F622" s="54"/>
      <c r="G622" s="2"/>
    </row>
    <row r="623" spans="1:7" s="3" customFormat="1" ht="23.1" customHeight="1" x14ac:dyDescent="0.25">
      <c r="A623" s="4"/>
      <c r="B623" s="15"/>
      <c r="C623" s="16"/>
      <c r="D623" s="17"/>
      <c r="E623" s="4"/>
      <c r="F623" s="7"/>
      <c r="G623" s="2"/>
    </row>
    <row r="624" spans="1:7" s="3" customFormat="1" ht="23.1" customHeight="1" x14ac:dyDescent="0.25">
      <c r="A624" s="4"/>
      <c r="B624" s="18" t="s">
        <v>9</v>
      </c>
      <c r="C624" s="19" t="s">
        <v>50</v>
      </c>
      <c r="D624" s="4"/>
      <c r="E624" s="4"/>
      <c r="F624" s="7"/>
      <c r="G624" s="2"/>
    </row>
    <row r="625" spans="1:7" s="3" customFormat="1" ht="23.1" customHeight="1" x14ac:dyDescent="0.25">
      <c r="A625" s="4"/>
      <c r="B625" s="18" t="s">
        <v>2</v>
      </c>
      <c r="C625" s="19">
        <v>75</v>
      </c>
      <c r="D625" s="4"/>
      <c r="E625" s="4"/>
      <c r="F625" s="7"/>
      <c r="G625" s="2"/>
    </row>
    <row r="626" spans="1:7" s="3" customFormat="1" ht="23.1" customHeight="1" x14ac:dyDescent="0.25">
      <c r="A626" s="4"/>
      <c r="B626" s="18" t="s">
        <v>10</v>
      </c>
      <c r="C626" s="20" t="s">
        <v>11</v>
      </c>
      <c r="D626" s="4"/>
      <c r="E626" s="4"/>
      <c r="F626" s="7"/>
      <c r="G626" s="2"/>
    </row>
    <row r="627" spans="1:7" s="3" customFormat="1" ht="23.1" customHeight="1" x14ac:dyDescent="0.25">
      <c r="A627" s="4"/>
      <c r="B627" s="4"/>
      <c r="C627" s="4"/>
      <c r="D627" s="4"/>
      <c r="E627" s="4"/>
      <c r="F627" s="7"/>
      <c r="G627" s="2"/>
    </row>
    <row r="628" spans="1:7" s="3" customFormat="1" ht="50.1" customHeight="1" x14ac:dyDescent="0.25">
      <c r="A628" s="55" t="s">
        <v>12</v>
      </c>
      <c r="B628" s="55"/>
      <c r="C628" s="21" t="s">
        <v>13</v>
      </c>
      <c r="D628" s="56" t="s">
        <v>14</v>
      </c>
      <c r="E628" s="56"/>
      <c r="F628" s="21" t="s">
        <v>15</v>
      </c>
      <c r="G628" s="2"/>
    </row>
    <row r="629" spans="1:7" s="3" customFormat="1" ht="23.1" customHeight="1" x14ac:dyDescent="0.25">
      <c r="A629" s="47" t="s">
        <v>16</v>
      </c>
      <c r="B629" s="47"/>
      <c r="C629" s="22">
        <v>52.74</v>
      </c>
      <c r="D629" s="22">
        <v>3.5</v>
      </c>
      <c r="E629" s="23" t="s">
        <v>17</v>
      </c>
      <c r="F629" s="24">
        <f t="shared" ref="F629:F636" si="17">C629*D629</f>
        <v>184.59</v>
      </c>
      <c r="G629" s="2"/>
    </row>
    <row r="630" spans="1:7" s="3" customFormat="1" ht="23.1" customHeight="1" x14ac:dyDescent="0.25">
      <c r="A630" s="47" t="s">
        <v>18</v>
      </c>
      <c r="B630" s="47"/>
      <c r="C630" s="22">
        <v>189.45</v>
      </c>
      <c r="D630" s="22">
        <v>1.0580000000000001</v>
      </c>
      <c r="E630" s="23" t="s">
        <v>19</v>
      </c>
      <c r="F630" s="24">
        <f t="shared" si="17"/>
        <v>200.43809999999999</v>
      </c>
      <c r="G630" s="2"/>
    </row>
    <row r="631" spans="1:7" s="3" customFormat="1" ht="23.1" customHeight="1" x14ac:dyDescent="0.25">
      <c r="A631" s="47" t="s">
        <v>20</v>
      </c>
      <c r="B631" s="47"/>
      <c r="C631" s="22">
        <v>762.99</v>
      </c>
      <c r="D631" s="22">
        <v>1.0580000000000001</v>
      </c>
      <c r="E631" s="23" t="s">
        <v>19</v>
      </c>
      <c r="F631" s="24">
        <f t="shared" si="17"/>
        <v>807.24342000000001</v>
      </c>
      <c r="G631" s="2"/>
    </row>
    <row r="632" spans="1:7" s="3" customFormat="1" ht="23.1" customHeight="1" x14ac:dyDescent="0.25">
      <c r="A632" s="47" t="s">
        <v>21</v>
      </c>
      <c r="B632" s="47"/>
      <c r="C632" s="22">
        <v>1409.04</v>
      </c>
      <c r="D632" s="22"/>
      <c r="E632" s="23" t="s">
        <v>17</v>
      </c>
      <c r="F632" s="24">
        <f t="shared" si="17"/>
        <v>0</v>
      </c>
      <c r="G632" s="2"/>
    </row>
    <row r="633" spans="1:7" s="3" customFormat="1" ht="45.95" customHeight="1" x14ac:dyDescent="0.25">
      <c r="A633" s="47" t="s">
        <v>22</v>
      </c>
      <c r="B633" s="47"/>
      <c r="C633" s="22">
        <v>5358.15</v>
      </c>
      <c r="D633" s="22">
        <v>3.5</v>
      </c>
      <c r="E633" s="23" t="s">
        <v>17</v>
      </c>
      <c r="F633" s="24">
        <f t="shared" si="17"/>
        <v>18753.524999999998</v>
      </c>
      <c r="G633" s="2"/>
    </row>
    <row r="634" spans="1:7" s="3" customFormat="1" ht="23.1" customHeight="1" x14ac:dyDescent="0.25">
      <c r="A634" s="47" t="s">
        <v>23</v>
      </c>
      <c r="B634" s="47"/>
      <c r="C634" s="22">
        <v>246.53</v>
      </c>
      <c r="D634" s="22"/>
      <c r="E634" s="23" t="s">
        <v>17</v>
      </c>
      <c r="F634" s="24">
        <f t="shared" si="17"/>
        <v>0</v>
      </c>
      <c r="G634" s="2"/>
    </row>
    <row r="635" spans="1:7" s="3" customFormat="1" ht="23.1" customHeight="1" x14ac:dyDescent="0.25">
      <c r="A635" s="47" t="s">
        <v>24</v>
      </c>
      <c r="B635" s="47"/>
      <c r="C635" s="22">
        <v>4374.5</v>
      </c>
      <c r="D635" s="22">
        <v>3.5</v>
      </c>
      <c r="E635" s="23" t="s">
        <v>17</v>
      </c>
      <c r="F635" s="24">
        <f t="shared" si="17"/>
        <v>15310.75</v>
      </c>
      <c r="G635" s="2"/>
    </row>
    <row r="636" spans="1:7" s="3" customFormat="1" ht="23.1" customHeight="1" x14ac:dyDescent="0.25">
      <c r="A636" s="47" t="s">
        <v>25</v>
      </c>
      <c r="B636" s="47"/>
      <c r="C636" s="22">
        <v>1282.45</v>
      </c>
      <c r="D636" s="22">
        <v>3.5</v>
      </c>
      <c r="E636" s="23" t="s">
        <v>17</v>
      </c>
      <c r="F636" s="24">
        <f t="shared" si="17"/>
        <v>4488.5749999999998</v>
      </c>
      <c r="G636" s="2"/>
    </row>
    <row r="637" spans="1:7" s="3" customFormat="1" ht="23.1" customHeight="1" x14ac:dyDescent="0.25">
      <c r="A637" s="47" t="s">
        <v>26</v>
      </c>
      <c r="B637" s="47"/>
      <c r="C637" s="22">
        <v>1000.47</v>
      </c>
      <c r="D637" s="22">
        <v>3.5</v>
      </c>
      <c r="E637" s="23" t="s">
        <v>17</v>
      </c>
      <c r="F637" s="24">
        <f>C637*D637</f>
        <v>3501.645</v>
      </c>
      <c r="G637" s="2"/>
    </row>
    <row r="638" spans="1:7" s="3" customFormat="1" ht="23.1" customHeight="1" x14ac:dyDescent="0.25">
      <c r="A638" s="47" t="s">
        <v>27</v>
      </c>
      <c r="B638" s="47"/>
      <c r="C638" s="22">
        <v>718.61</v>
      </c>
      <c r="D638" s="22">
        <v>35</v>
      </c>
      <c r="E638" s="23" t="s">
        <v>17</v>
      </c>
      <c r="F638" s="24">
        <f>C638*D638</f>
        <v>25151.350000000002</v>
      </c>
      <c r="G638" s="2"/>
    </row>
    <row r="639" spans="1:7" s="3" customFormat="1" ht="23.1" customHeight="1" x14ac:dyDescent="0.25">
      <c r="A639" s="4"/>
      <c r="B639" s="25"/>
      <c r="C639" s="25"/>
      <c r="D639" s="26"/>
      <c r="E639" s="26"/>
      <c r="F639" s="7"/>
      <c r="G639" s="2"/>
    </row>
    <row r="640" spans="1:7" s="3" customFormat="1" ht="23.1" customHeight="1" x14ac:dyDescent="0.25">
      <c r="A640" s="4"/>
      <c r="B640" s="5" t="s">
        <v>28</v>
      </c>
      <c r="C640" s="6"/>
      <c r="D640" s="4"/>
      <c r="E640" s="4"/>
      <c r="F640" s="7"/>
      <c r="G640" s="2"/>
    </row>
    <row r="641" spans="1:7" s="3" customFormat="1" ht="23.1" customHeight="1" x14ac:dyDescent="0.25">
      <c r="A641" s="4"/>
      <c r="B641" s="48" t="s">
        <v>29</v>
      </c>
      <c r="C641" s="27" t="s">
        <v>30</v>
      </c>
      <c r="D641" s="28">
        <f>IF(F629&gt;0,ROUND((F629+C622)/C622,2),0)</f>
        <v>1.01</v>
      </c>
      <c r="E641" s="28"/>
      <c r="F641" s="8"/>
      <c r="G641" s="2"/>
    </row>
    <row r="642" spans="1:7" s="3" customFormat="1" ht="23.1" customHeight="1" x14ac:dyDescent="0.25">
      <c r="A642" s="4"/>
      <c r="B642" s="48"/>
      <c r="C642" s="27" t="s">
        <v>31</v>
      </c>
      <c r="D642" s="28">
        <f>IF(SUM(F630:F631)&gt;0,ROUND((F630+F631+C622)/C622,2),0)</f>
        <v>1.03</v>
      </c>
      <c r="E642" s="28"/>
      <c r="F642" s="29"/>
      <c r="G642" s="2"/>
    </row>
    <row r="643" spans="1:7" s="3" customFormat="1" ht="23.1" customHeight="1" x14ac:dyDescent="0.25">
      <c r="A643" s="4"/>
      <c r="B643" s="48"/>
      <c r="C643" s="27" t="s">
        <v>32</v>
      </c>
      <c r="D643" s="28">
        <f>IF(F632&gt;0,ROUND((F632+C622)/C622,2),0)</f>
        <v>0</v>
      </c>
      <c r="E643" s="8"/>
      <c r="F643" s="29"/>
      <c r="G643" s="2"/>
    </row>
    <row r="644" spans="1:7" s="3" customFormat="1" ht="23.1" customHeight="1" x14ac:dyDescent="0.25">
      <c r="A644" s="4"/>
      <c r="B644" s="48"/>
      <c r="C644" s="30" t="s">
        <v>33</v>
      </c>
      <c r="D644" s="31">
        <f>IF(SUM(F633:F638)&gt;0,ROUND((SUM(F633:F638)+C622)/C622,2),0)</f>
        <v>2.89</v>
      </c>
      <c r="E644" s="8"/>
      <c r="F644" s="29"/>
      <c r="G644" s="2"/>
    </row>
    <row r="645" spans="1:7" s="3" customFormat="1" ht="23.1" customHeight="1" x14ac:dyDescent="0.25">
      <c r="A645" s="4"/>
      <c r="B645" s="4"/>
      <c r="C645" s="32" t="s">
        <v>34</v>
      </c>
      <c r="D645" s="33">
        <f>SUM(D641:D644)-IF(VALUE(COUNTIF(D641:D644,"&gt;0"))=4,3,0)-IF(VALUE(COUNTIF(D641:D644,"&gt;0"))=3,2,0)-IF(VALUE(COUNTIF(D641:D644,"&gt;0"))=2,1,0)</f>
        <v>2.9299999999999997</v>
      </c>
      <c r="E645" s="34"/>
      <c r="F645" s="7"/>
      <c r="G645" s="2"/>
    </row>
    <row r="646" spans="1:7" s="3" customFormat="1" ht="23.1" customHeight="1" x14ac:dyDescent="0.25">
      <c r="A646" s="4"/>
      <c r="B646" s="4"/>
      <c r="C646" s="4"/>
      <c r="D646" s="35"/>
      <c r="E646" s="4"/>
      <c r="F646" s="7"/>
      <c r="G646" s="2"/>
    </row>
    <row r="647" spans="1:7" s="3" customFormat="1" ht="23.1" customHeight="1" x14ac:dyDescent="0.35">
      <c r="A647" s="36"/>
      <c r="B647" s="37" t="s">
        <v>35</v>
      </c>
      <c r="C647" s="45">
        <f>D645*C622</f>
        <v>104193.73</v>
      </c>
      <c r="D647" s="45"/>
      <c r="E647" s="4"/>
      <c r="F647" s="7"/>
      <c r="G647" s="2"/>
    </row>
    <row r="648" spans="1:7" s="3" customFormat="1" ht="23.1" customHeight="1" x14ac:dyDescent="0.3">
      <c r="A648" s="4"/>
      <c r="B648" s="38" t="s">
        <v>36</v>
      </c>
      <c r="C648" s="46">
        <f>C647/C621</f>
        <v>236.80393181818181</v>
      </c>
      <c r="D648" s="46"/>
      <c r="E648" s="4"/>
      <c r="F648" s="4"/>
      <c r="G648" s="2"/>
    </row>
    <row r="649" spans="1:7" ht="23.1" customHeight="1" x14ac:dyDescent="0.3">
      <c r="A649" s="39"/>
      <c r="B649" s="40"/>
      <c r="C649" s="41"/>
      <c r="D649" s="41"/>
      <c r="E649" s="39"/>
      <c r="F649" s="39"/>
    </row>
    <row r="650" spans="1:7" s="3" customFormat="1" ht="54.95" customHeight="1" x14ac:dyDescent="0.8">
      <c r="A650" s="57" t="s">
        <v>141</v>
      </c>
      <c r="B650" s="57"/>
      <c r="C650" s="57"/>
      <c r="D650" s="57"/>
      <c r="E650" s="57"/>
      <c r="F650" s="57"/>
      <c r="G650" s="2"/>
    </row>
    <row r="651" spans="1:7" s="3" customFormat="1" ht="45.95" customHeight="1" x14ac:dyDescent="0.25">
      <c r="A651" s="58" t="s">
        <v>0</v>
      </c>
      <c r="B651" s="58"/>
      <c r="C651" s="58"/>
      <c r="D651" s="58"/>
      <c r="E651" s="58"/>
      <c r="F651" s="58"/>
      <c r="G651" s="2"/>
    </row>
    <row r="652" spans="1:7" s="3" customFormat="1" ht="30" customHeight="1" x14ac:dyDescent="0.25">
      <c r="A652" s="4"/>
      <c r="B652" s="5" t="s">
        <v>1</v>
      </c>
      <c r="C652" s="6"/>
      <c r="D652" s="4"/>
      <c r="E652" s="4"/>
      <c r="F652" s="7"/>
      <c r="G652" s="2"/>
    </row>
    <row r="653" spans="1:7" s="3" customFormat="1" ht="23.1" customHeight="1" x14ac:dyDescent="0.25">
      <c r="A653" s="8"/>
      <c r="B653" s="59" t="s">
        <v>3</v>
      </c>
      <c r="C653" s="62" t="s">
        <v>4</v>
      </c>
      <c r="D653" s="63"/>
      <c r="E653" s="63"/>
      <c r="F653" s="64"/>
      <c r="G653" s="2"/>
    </row>
    <row r="654" spans="1:7" s="3" customFormat="1" ht="23.1" customHeight="1" x14ac:dyDescent="0.25">
      <c r="A654" s="8"/>
      <c r="B654" s="60"/>
      <c r="C654" s="62" t="s">
        <v>90</v>
      </c>
      <c r="D654" s="63"/>
      <c r="E654" s="63"/>
      <c r="F654" s="64"/>
      <c r="G654" s="2"/>
    </row>
    <row r="655" spans="1:7" s="3" customFormat="1" ht="23.1" customHeight="1" x14ac:dyDescent="0.25">
      <c r="A655" s="8"/>
      <c r="B655" s="61"/>
      <c r="C655" s="62" t="s">
        <v>93</v>
      </c>
      <c r="D655" s="63"/>
      <c r="E655" s="63"/>
      <c r="F655" s="64"/>
      <c r="G655" s="2"/>
    </row>
    <row r="656" spans="1:7" s="3" customFormat="1" ht="23.1" customHeight="1" x14ac:dyDescent="0.25">
      <c r="A656" s="4"/>
      <c r="B656" s="9" t="s">
        <v>5</v>
      </c>
      <c r="C656" s="10">
        <v>3.1</v>
      </c>
      <c r="D656" s="11"/>
      <c r="E656" s="8"/>
      <c r="F656" s="7"/>
      <c r="G656" s="2"/>
    </row>
    <row r="657" spans="1:7" s="3" customFormat="1" ht="23.1" customHeight="1" x14ac:dyDescent="0.25">
      <c r="A657" s="4"/>
      <c r="B657" s="12" t="s">
        <v>6</v>
      </c>
      <c r="C657" s="13">
        <v>831</v>
      </c>
      <c r="D657" s="49" t="s">
        <v>7</v>
      </c>
      <c r="E657" s="50"/>
      <c r="F657" s="53">
        <f>C658/C657</f>
        <v>24.421179302045729</v>
      </c>
      <c r="G657" s="2"/>
    </row>
    <row r="658" spans="1:7" s="3" customFormat="1" ht="23.1" customHeight="1" x14ac:dyDescent="0.25">
      <c r="A658" s="4"/>
      <c r="B658" s="12" t="s">
        <v>8</v>
      </c>
      <c r="C658" s="14">
        <v>20294</v>
      </c>
      <c r="D658" s="51"/>
      <c r="E658" s="52"/>
      <c r="F658" s="54"/>
      <c r="G658" s="2"/>
    </row>
    <row r="659" spans="1:7" s="3" customFormat="1" ht="23.1" customHeight="1" x14ac:dyDescent="0.25">
      <c r="A659" s="4"/>
      <c r="B659" s="15"/>
      <c r="C659" s="16"/>
      <c r="D659" s="17"/>
      <c r="E659" s="4"/>
      <c r="F659" s="7"/>
      <c r="G659" s="2"/>
    </row>
    <row r="660" spans="1:7" s="3" customFormat="1" ht="23.1" customHeight="1" x14ac:dyDescent="0.25">
      <c r="A660" s="4"/>
      <c r="B660" s="18" t="s">
        <v>9</v>
      </c>
      <c r="C660" s="19" t="s">
        <v>51</v>
      </c>
      <c r="D660" s="4"/>
      <c r="E660" s="4"/>
      <c r="F660" s="7"/>
      <c r="G660" s="2"/>
    </row>
    <row r="661" spans="1:7" s="3" customFormat="1" ht="23.1" customHeight="1" x14ac:dyDescent="0.25">
      <c r="A661" s="4"/>
      <c r="B661" s="18" t="s">
        <v>2</v>
      </c>
      <c r="C661" s="19">
        <v>50</v>
      </c>
      <c r="D661" s="4"/>
      <c r="E661" s="4"/>
      <c r="F661" s="7"/>
      <c r="G661" s="2"/>
    </row>
    <row r="662" spans="1:7" s="3" customFormat="1" ht="23.1" customHeight="1" x14ac:dyDescent="0.25">
      <c r="A662" s="4"/>
      <c r="B662" s="18" t="s">
        <v>10</v>
      </c>
      <c r="C662" s="20" t="s">
        <v>11</v>
      </c>
      <c r="D662" s="4"/>
      <c r="E662" s="4"/>
      <c r="F662" s="7"/>
      <c r="G662" s="2"/>
    </row>
    <row r="663" spans="1:7" s="3" customFormat="1" ht="23.1" customHeight="1" x14ac:dyDescent="0.25">
      <c r="A663" s="4"/>
      <c r="B663" s="4"/>
      <c r="C663" s="4"/>
      <c r="D663" s="4"/>
      <c r="E663" s="4"/>
      <c r="F663" s="7"/>
      <c r="G663" s="2"/>
    </row>
    <row r="664" spans="1:7" s="3" customFormat="1" ht="50.1" customHeight="1" x14ac:dyDescent="0.25">
      <c r="A664" s="55" t="s">
        <v>12</v>
      </c>
      <c r="B664" s="55"/>
      <c r="C664" s="21" t="s">
        <v>13</v>
      </c>
      <c r="D664" s="56" t="s">
        <v>14</v>
      </c>
      <c r="E664" s="56"/>
      <c r="F664" s="21" t="s">
        <v>15</v>
      </c>
      <c r="G664" s="2"/>
    </row>
    <row r="665" spans="1:7" s="3" customFormat="1" ht="23.1" customHeight="1" x14ac:dyDescent="0.25">
      <c r="A665" s="47" t="s">
        <v>16</v>
      </c>
      <c r="B665" s="47"/>
      <c r="C665" s="22">
        <v>52.74</v>
      </c>
      <c r="D665" s="22">
        <v>3.1</v>
      </c>
      <c r="E665" s="23" t="s">
        <v>17</v>
      </c>
      <c r="F665" s="24">
        <f t="shared" ref="F665:F672" si="18">C665*D665</f>
        <v>163.494</v>
      </c>
      <c r="G665" s="2"/>
    </row>
    <row r="666" spans="1:7" s="3" customFormat="1" ht="23.1" customHeight="1" x14ac:dyDescent="0.25">
      <c r="A666" s="47" t="s">
        <v>18</v>
      </c>
      <c r="B666" s="47"/>
      <c r="C666" s="22">
        <v>189.45</v>
      </c>
      <c r="D666" s="22">
        <v>0.85799999999999998</v>
      </c>
      <c r="E666" s="23" t="s">
        <v>19</v>
      </c>
      <c r="F666" s="24">
        <f t="shared" si="18"/>
        <v>162.54809999999998</v>
      </c>
      <c r="G666" s="2"/>
    </row>
    <row r="667" spans="1:7" s="3" customFormat="1" ht="23.1" customHeight="1" x14ac:dyDescent="0.25">
      <c r="A667" s="47" t="s">
        <v>20</v>
      </c>
      <c r="B667" s="47"/>
      <c r="C667" s="22">
        <v>762.99</v>
      </c>
      <c r="D667" s="22">
        <v>0.85799999999999998</v>
      </c>
      <c r="E667" s="23" t="s">
        <v>19</v>
      </c>
      <c r="F667" s="24">
        <f t="shared" si="18"/>
        <v>654.64541999999994</v>
      </c>
      <c r="G667" s="2"/>
    </row>
    <row r="668" spans="1:7" s="3" customFormat="1" ht="23.1" customHeight="1" x14ac:dyDescent="0.25">
      <c r="A668" s="47" t="s">
        <v>21</v>
      </c>
      <c r="B668" s="47"/>
      <c r="C668" s="22">
        <v>1409.04</v>
      </c>
      <c r="D668" s="22"/>
      <c r="E668" s="23" t="s">
        <v>17</v>
      </c>
      <c r="F668" s="24">
        <f t="shared" si="18"/>
        <v>0</v>
      </c>
      <c r="G668" s="2"/>
    </row>
    <row r="669" spans="1:7" s="3" customFormat="1" ht="45.95" customHeight="1" x14ac:dyDescent="0.25">
      <c r="A669" s="47" t="s">
        <v>22</v>
      </c>
      <c r="B669" s="47"/>
      <c r="C669" s="22">
        <v>5358.15</v>
      </c>
      <c r="D669" s="22">
        <v>3.1</v>
      </c>
      <c r="E669" s="23" t="s">
        <v>17</v>
      </c>
      <c r="F669" s="24">
        <f t="shared" si="18"/>
        <v>16610.264999999999</v>
      </c>
      <c r="G669" s="2"/>
    </row>
    <row r="670" spans="1:7" s="3" customFormat="1" ht="23.1" customHeight="1" x14ac:dyDescent="0.25">
      <c r="A670" s="47" t="s">
        <v>23</v>
      </c>
      <c r="B670" s="47"/>
      <c r="C670" s="22">
        <v>246.53</v>
      </c>
      <c r="D670" s="22"/>
      <c r="E670" s="23" t="s">
        <v>17</v>
      </c>
      <c r="F670" s="24">
        <f t="shared" si="18"/>
        <v>0</v>
      </c>
      <c r="G670" s="2"/>
    </row>
    <row r="671" spans="1:7" s="3" customFormat="1" ht="23.1" customHeight="1" x14ac:dyDescent="0.25">
      <c r="A671" s="47" t="s">
        <v>24</v>
      </c>
      <c r="B671" s="47"/>
      <c r="C671" s="22">
        <v>4374.5</v>
      </c>
      <c r="D671" s="22">
        <v>3.1</v>
      </c>
      <c r="E671" s="23" t="s">
        <v>17</v>
      </c>
      <c r="F671" s="24">
        <f t="shared" si="18"/>
        <v>13560.95</v>
      </c>
      <c r="G671" s="2"/>
    </row>
    <row r="672" spans="1:7" s="3" customFormat="1" ht="23.1" customHeight="1" x14ac:dyDescent="0.25">
      <c r="A672" s="47" t="s">
        <v>25</v>
      </c>
      <c r="B672" s="47"/>
      <c r="C672" s="22">
        <v>1282.45</v>
      </c>
      <c r="D672" s="22">
        <v>3.1</v>
      </c>
      <c r="E672" s="23" t="s">
        <v>17</v>
      </c>
      <c r="F672" s="24">
        <f t="shared" si="18"/>
        <v>3975.5950000000003</v>
      </c>
      <c r="G672" s="2"/>
    </row>
    <row r="673" spans="1:7" s="3" customFormat="1" ht="23.1" customHeight="1" x14ac:dyDescent="0.25">
      <c r="A673" s="47" t="s">
        <v>26</v>
      </c>
      <c r="B673" s="47"/>
      <c r="C673" s="22">
        <v>1000.47</v>
      </c>
      <c r="D673" s="22">
        <v>3.1</v>
      </c>
      <c r="E673" s="23" t="s">
        <v>17</v>
      </c>
      <c r="F673" s="24">
        <f>C673*D673</f>
        <v>3101.4570000000003</v>
      </c>
      <c r="G673" s="2"/>
    </row>
    <row r="674" spans="1:7" s="3" customFormat="1" ht="23.1" customHeight="1" x14ac:dyDescent="0.25">
      <c r="A674" s="47" t="s">
        <v>27</v>
      </c>
      <c r="B674" s="47"/>
      <c r="C674" s="22">
        <v>718.61</v>
      </c>
      <c r="D674" s="22">
        <v>31</v>
      </c>
      <c r="E674" s="23" t="s">
        <v>17</v>
      </c>
      <c r="F674" s="24">
        <f>C674*D674</f>
        <v>22276.91</v>
      </c>
      <c r="G674" s="2"/>
    </row>
    <row r="675" spans="1:7" s="3" customFormat="1" ht="23.1" customHeight="1" x14ac:dyDescent="0.25">
      <c r="A675" s="4"/>
      <c r="B675" s="25"/>
      <c r="C675" s="25"/>
      <c r="D675" s="26"/>
      <c r="E675" s="26"/>
      <c r="F675" s="7"/>
      <c r="G675" s="2"/>
    </row>
    <row r="676" spans="1:7" s="3" customFormat="1" ht="23.1" customHeight="1" x14ac:dyDescent="0.25">
      <c r="A676" s="4"/>
      <c r="B676" s="5" t="s">
        <v>28</v>
      </c>
      <c r="C676" s="6"/>
      <c r="D676" s="4"/>
      <c r="E676" s="4"/>
      <c r="F676" s="7"/>
      <c r="G676" s="2"/>
    </row>
    <row r="677" spans="1:7" s="3" customFormat="1" ht="23.1" customHeight="1" x14ac:dyDescent="0.25">
      <c r="A677" s="4"/>
      <c r="B677" s="48" t="s">
        <v>29</v>
      </c>
      <c r="C677" s="27" t="s">
        <v>30</v>
      </c>
      <c r="D677" s="28">
        <f>IF(F665&gt;0,ROUND((F665+C658)/C658,2),0)</f>
        <v>1.01</v>
      </c>
      <c r="E677" s="28"/>
      <c r="F677" s="8"/>
      <c r="G677" s="2"/>
    </row>
    <row r="678" spans="1:7" s="3" customFormat="1" ht="23.1" customHeight="1" x14ac:dyDescent="0.25">
      <c r="A678" s="4"/>
      <c r="B678" s="48"/>
      <c r="C678" s="27" t="s">
        <v>31</v>
      </c>
      <c r="D678" s="28">
        <f>IF(SUM(F666:F667)&gt;0,ROUND((F666+F667+C658)/C658,2),0)</f>
        <v>1.04</v>
      </c>
      <c r="E678" s="28"/>
      <c r="F678" s="29"/>
      <c r="G678" s="2"/>
    </row>
    <row r="679" spans="1:7" s="3" customFormat="1" ht="23.1" customHeight="1" x14ac:dyDescent="0.25">
      <c r="A679" s="4"/>
      <c r="B679" s="48"/>
      <c r="C679" s="27" t="s">
        <v>32</v>
      </c>
      <c r="D679" s="28">
        <f>IF(F668&gt;0,ROUND((F668+C658)/C658,2),0)</f>
        <v>0</v>
      </c>
      <c r="E679" s="8"/>
      <c r="F679" s="29"/>
      <c r="G679" s="2"/>
    </row>
    <row r="680" spans="1:7" s="3" customFormat="1" ht="23.1" customHeight="1" x14ac:dyDescent="0.25">
      <c r="A680" s="4"/>
      <c r="B680" s="48"/>
      <c r="C680" s="30" t="s">
        <v>33</v>
      </c>
      <c r="D680" s="31">
        <f>IF(SUM(F669:F674)&gt;0,ROUND((SUM(F669:F674)+C658)/C658,2),0)</f>
        <v>3.93</v>
      </c>
      <c r="E680" s="8"/>
      <c r="F680" s="29"/>
      <c r="G680" s="2"/>
    </row>
    <row r="681" spans="1:7" s="3" customFormat="1" ht="23.1" customHeight="1" x14ac:dyDescent="0.25">
      <c r="A681" s="4"/>
      <c r="B681" s="4"/>
      <c r="C681" s="32" t="s">
        <v>34</v>
      </c>
      <c r="D681" s="33">
        <f>SUM(D677:D680)-IF(VALUE(COUNTIF(D677:D680,"&gt;0"))=4,3,0)-IF(VALUE(COUNTIF(D677:D680,"&gt;0"))=3,2,0)-IF(VALUE(COUNTIF(D677:D680,"&gt;0"))=2,1,0)</f>
        <v>3.9800000000000004</v>
      </c>
      <c r="E681" s="34"/>
      <c r="F681" s="7"/>
      <c r="G681" s="2"/>
    </row>
    <row r="682" spans="1:7" s="3" customFormat="1" ht="23.1" customHeight="1" x14ac:dyDescent="0.25">
      <c r="A682" s="4"/>
      <c r="B682" s="4"/>
      <c r="C682" s="4"/>
      <c r="D682" s="35"/>
      <c r="E682" s="4"/>
      <c r="F682" s="7"/>
      <c r="G682" s="2"/>
    </row>
    <row r="683" spans="1:7" s="3" customFormat="1" ht="23.1" customHeight="1" x14ac:dyDescent="0.35">
      <c r="A683" s="36"/>
      <c r="B683" s="37" t="s">
        <v>35</v>
      </c>
      <c r="C683" s="45">
        <f>D681*C658</f>
        <v>80770.12000000001</v>
      </c>
      <c r="D683" s="45"/>
      <c r="E683" s="4"/>
      <c r="F683" s="7"/>
      <c r="G683" s="2"/>
    </row>
    <row r="684" spans="1:7" s="3" customFormat="1" ht="23.1" customHeight="1" x14ac:dyDescent="0.3">
      <c r="A684" s="4"/>
      <c r="B684" s="38" t="s">
        <v>36</v>
      </c>
      <c r="C684" s="46">
        <f>C683/C657</f>
        <v>97.196293622142008</v>
      </c>
      <c r="D684" s="46"/>
      <c r="E684" s="4"/>
      <c r="F684" s="4"/>
      <c r="G684" s="2"/>
    </row>
    <row r="685" spans="1:7" s="3" customFormat="1" ht="23.1" customHeight="1" x14ac:dyDescent="0.25">
      <c r="A685" s="1"/>
      <c r="B685" s="1"/>
      <c r="C685" s="1"/>
      <c r="D685" s="1"/>
      <c r="E685" s="1"/>
      <c r="F685" s="1"/>
      <c r="G685" s="2"/>
    </row>
    <row r="686" spans="1:7" s="3" customFormat="1" ht="54.95" customHeight="1" x14ac:dyDescent="0.8">
      <c r="A686" s="57" t="s">
        <v>142</v>
      </c>
      <c r="B686" s="57"/>
      <c r="C686" s="57"/>
      <c r="D686" s="57"/>
      <c r="E686" s="57"/>
      <c r="F686" s="57"/>
      <c r="G686" s="2"/>
    </row>
    <row r="687" spans="1:7" s="3" customFormat="1" ht="45.95" customHeight="1" x14ac:dyDescent="0.25">
      <c r="A687" s="58" t="s">
        <v>0</v>
      </c>
      <c r="B687" s="58"/>
      <c r="C687" s="58"/>
      <c r="D687" s="58"/>
      <c r="E687" s="58"/>
      <c r="F687" s="58"/>
      <c r="G687" s="2"/>
    </row>
    <row r="688" spans="1:7" s="3" customFormat="1" ht="30" customHeight="1" x14ac:dyDescent="0.25">
      <c r="A688" s="4"/>
      <c r="B688" s="5" t="s">
        <v>1</v>
      </c>
      <c r="C688" s="6"/>
      <c r="D688" s="4"/>
      <c r="E688" s="4"/>
      <c r="F688" s="7"/>
      <c r="G688" s="2"/>
    </row>
    <row r="689" spans="1:7" s="3" customFormat="1" ht="23.1" customHeight="1" x14ac:dyDescent="0.25">
      <c r="A689" s="8"/>
      <c r="B689" s="59" t="s">
        <v>3</v>
      </c>
      <c r="C689" s="62" t="s">
        <v>4</v>
      </c>
      <c r="D689" s="63"/>
      <c r="E689" s="63"/>
      <c r="F689" s="64"/>
      <c r="G689" s="2"/>
    </row>
    <row r="690" spans="1:7" s="3" customFormat="1" ht="23.1" customHeight="1" x14ac:dyDescent="0.25">
      <c r="A690" s="8"/>
      <c r="B690" s="60"/>
      <c r="C690" s="62" t="s">
        <v>90</v>
      </c>
      <c r="D690" s="63"/>
      <c r="E690" s="63"/>
      <c r="F690" s="64"/>
      <c r="G690" s="2"/>
    </row>
    <row r="691" spans="1:7" s="3" customFormat="1" ht="23.1" customHeight="1" x14ac:dyDescent="0.25">
      <c r="A691" s="8"/>
      <c r="B691" s="61"/>
      <c r="C691" s="62" t="s">
        <v>94</v>
      </c>
      <c r="D691" s="63"/>
      <c r="E691" s="63"/>
      <c r="F691" s="64"/>
      <c r="G691" s="2"/>
    </row>
    <row r="692" spans="1:7" s="3" customFormat="1" ht="23.1" customHeight="1" x14ac:dyDescent="0.25">
      <c r="A692" s="4"/>
      <c r="B692" s="9" t="s">
        <v>5</v>
      </c>
      <c r="C692" s="10">
        <v>3</v>
      </c>
      <c r="D692" s="11"/>
      <c r="E692" s="8"/>
      <c r="F692" s="7"/>
      <c r="G692" s="2"/>
    </row>
    <row r="693" spans="1:7" s="3" customFormat="1" ht="23.1" customHeight="1" x14ac:dyDescent="0.25">
      <c r="A693" s="4"/>
      <c r="B693" s="12" t="s">
        <v>6</v>
      </c>
      <c r="C693" s="13">
        <v>604</v>
      </c>
      <c r="D693" s="49" t="s">
        <v>7</v>
      </c>
      <c r="E693" s="50"/>
      <c r="F693" s="53">
        <f>C694/C693</f>
        <v>15.109271523178808</v>
      </c>
      <c r="G693" s="2"/>
    </row>
    <row r="694" spans="1:7" s="3" customFormat="1" ht="23.1" customHeight="1" x14ac:dyDescent="0.25">
      <c r="A694" s="4"/>
      <c r="B694" s="12" t="s">
        <v>8</v>
      </c>
      <c r="C694" s="14">
        <v>9126</v>
      </c>
      <c r="D694" s="51"/>
      <c r="E694" s="52"/>
      <c r="F694" s="54"/>
      <c r="G694" s="2"/>
    </row>
    <row r="695" spans="1:7" s="3" customFormat="1" ht="23.1" customHeight="1" x14ac:dyDescent="0.25">
      <c r="A695" s="4"/>
      <c r="B695" s="15"/>
      <c r="C695" s="16"/>
      <c r="D695" s="17"/>
      <c r="E695" s="4"/>
      <c r="F695" s="7"/>
      <c r="G695" s="2"/>
    </row>
    <row r="696" spans="1:7" s="3" customFormat="1" ht="23.1" customHeight="1" x14ac:dyDescent="0.25">
      <c r="A696" s="4"/>
      <c r="B696" s="18" t="s">
        <v>9</v>
      </c>
      <c r="C696" s="19" t="s">
        <v>52</v>
      </c>
      <c r="D696" s="4"/>
      <c r="E696" s="4"/>
      <c r="F696" s="7"/>
      <c r="G696" s="2"/>
    </row>
    <row r="697" spans="1:7" s="3" customFormat="1" ht="23.1" customHeight="1" x14ac:dyDescent="0.25">
      <c r="A697" s="4"/>
      <c r="B697" s="18" t="s">
        <v>2</v>
      </c>
      <c r="C697" s="19">
        <v>50</v>
      </c>
      <c r="D697" s="4"/>
      <c r="E697" s="4"/>
      <c r="F697" s="7"/>
      <c r="G697" s="2"/>
    </row>
    <row r="698" spans="1:7" s="3" customFormat="1" ht="23.1" customHeight="1" x14ac:dyDescent="0.25">
      <c r="A698" s="4"/>
      <c r="B698" s="18" t="s">
        <v>10</v>
      </c>
      <c r="C698" s="20" t="s">
        <v>11</v>
      </c>
      <c r="D698" s="4"/>
      <c r="E698" s="4"/>
      <c r="F698" s="7"/>
      <c r="G698" s="2"/>
    </row>
    <row r="699" spans="1:7" s="3" customFormat="1" ht="23.1" customHeight="1" x14ac:dyDescent="0.25">
      <c r="A699" s="4"/>
      <c r="B699" s="4"/>
      <c r="C699" s="4"/>
      <c r="D699" s="4"/>
      <c r="E699" s="4"/>
      <c r="F699" s="7"/>
      <c r="G699" s="2"/>
    </row>
    <row r="700" spans="1:7" s="3" customFormat="1" ht="50.1" customHeight="1" x14ac:dyDescent="0.25">
      <c r="A700" s="55" t="s">
        <v>12</v>
      </c>
      <c r="B700" s="55"/>
      <c r="C700" s="21" t="s">
        <v>13</v>
      </c>
      <c r="D700" s="56" t="s">
        <v>14</v>
      </c>
      <c r="E700" s="56"/>
      <c r="F700" s="21" t="s">
        <v>15</v>
      </c>
      <c r="G700" s="2"/>
    </row>
    <row r="701" spans="1:7" s="3" customFormat="1" ht="23.1" customHeight="1" x14ac:dyDescent="0.25">
      <c r="A701" s="47" t="s">
        <v>16</v>
      </c>
      <c r="B701" s="47"/>
      <c r="C701" s="22">
        <v>52.74</v>
      </c>
      <c r="D701" s="22">
        <v>3</v>
      </c>
      <c r="E701" s="23" t="s">
        <v>17</v>
      </c>
      <c r="F701" s="24">
        <f t="shared" ref="F701:F708" si="19">C701*D701</f>
        <v>158.22</v>
      </c>
      <c r="G701" s="2"/>
    </row>
    <row r="702" spans="1:7" s="3" customFormat="1" ht="23.1" customHeight="1" x14ac:dyDescent="0.25">
      <c r="A702" s="47" t="s">
        <v>18</v>
      </c>
      <c r="B702" s="47"/>
      <c r="C702" s="22">
        <v>189.45</v>
      </c>
      <c r="D702" s="22">
        <v>0.71</v>
      </c>
      <c r="E702" s="23" t="s">
        <v>19</v>
      </c>
      <c r="F702" s="24">
        <f t="shared" si="19"/>
        <v>134.50949999999997</v>
      </c>
      <c r="G702" s="2"/>
    </row>
    <row r="703" spans="1:7" s="3" customFormat="1" ht="23.1" customHeight="1" x14ac:dyDescent="0.25">
      <c r="A703" s="47" t="s">
        <v>20</v>
      </c>
      <c r="B703" s="47"/>
      <c r="C703" s="22">
        <v>762.99</v>
      </c>
      <c r="D703" s="22">
        <v>0.71</v>
      </c>
      <c r="E703" s="23" t="s">
        <v>19</v>
      </c>
      <c r="F703" s="24">
        <f t="shared" si="19"/>
        <v>541.72289999999998</v>
      </c>
      <c r="G703" s="2"/>
    </row>
    <row r="704" spans="1:7" s="3" customFormat="1" ht="23.1" customHeight="1" x14ac:dyDescent="0.25">
      <c r="A704" s="47" t="s">
        <v>21</v>
      </c>
      <c r="B704" s="47"/>
      <c r="C704" s="22">
        <v>1409.04</v>
      </c>
      <c r="D704" s="22"/>
      <c r="E704" s="23" t="s">
        <v>17</v>
      </c>
      <c r="F704" s="24">
        <f t="shared" si="19"/>
        <v>0</v>
      </c>
      <c r="G704" s="2"/>
    </row>
    <row r="705" spans="1:7" s="3" customFormat="1" ht="45.95" customHeight="1" x14ac:dyDescent="0.25">
      <c r="A705" s="47" t="s">
        <v>22</v>
      </c>
      <c r="B705" s="47"/>
      <c r="C705" s="22">
        <v>5358.15</v>
      </c>
      <c r="D705" s="22">
        <v>3</v>
      </c>
      <c r="E705" s="23" t="s">
        <v>17</v>
      </c>
      <c r="F705" s="24">
        <f t="shared" si="19"/>
        <v>16074.449999999999</v>
      </c>
      <c r="G705" s="2"/>
    </row>
    <row r="706" spans="1:7" s="3" customFormat="1" ht="23.1" customHeight="1" x14ac:dyDescent="0.25">
      <c r="A706" s="47" t="s">
        <v>23</v>
      </c>
      <c r="B706" s="47"/>
      <c r="C706" s="22">
        <v>246.53</v>
      </c>
      <c r="D706" s="22"/>
      <c r="E706" s="23" t="s">
        <v>17</v>
      </c>
      <c r="F706" s="24">
        <f t="shared" si="19"/>
        <v>0</v>
      </c>
      <c r="G706" s="2"/>
    </row>
    <row r="707" spans="1:7" s="3" customFormat="1" ht="23.1" customHeight="1" x14ac:dyDescent="0.25">
      <c r="A707" s="47" t="s">
        <v>24</v>
      </c>
      <c r="B707" s="47"/>
      <c r="C707" s="22">
        <v>4374.5</v>
      </c>
      <c r="D707" s="22">
        <v>3</v>
      </c>
      <c r="E707" s="23" t="s">
        <v>17</v>
      </c>
      <c r="F707" s="24">
        <f t="shared" si="19"/>
        <v>13123.5</v>
      </c>
      <c r="G707" s="2"/>
    </row>
    <row r="708" spans="1:7" s="3" customFormat="1" ht="23.1" customHeight="1" x14ac:dyDescent="0.25">
      <c r="A708" s="47" t="s">
        <v>25</v>
      </c>
      <c r="B708" s="47"/>
      <c r="C708" s="22">
        <v>1282.45</v>
      </c>
      <c r="D708" s="22">
        <v>3</v>
      </c>
      <c r="E708" s="23" t="s">
        <v>17</v>
      </c>
      <c r="F708" s="24">
        <f t="shared" si="19"/>
        <v>3847.3500000000004</v>
      </c>
      <c r="G708" s="2"/>
    </row>
    <row r="709" spans="1:7" s="3" customFormat="1" ht="23.1" customHeight="1" x14ac:dyDescent="0.25">
      <c r="A709" s="47" t="s">
        <v>26</v>
      </c>
      <c r="B709" s="47"/>
      <c r="C709" s="22">
        <v>1000.47</v>
      </c>
      <c r="D709" s="22">
        <v>3</v>
      </c>
      <c r="E709" s="23" t="s">
        <v>17</v>
      </c>
      <c r="F709" s="24">
        <f>C709*D709</f>
        <v>3001.41</v>
      </c>
      <c r="G709" s="2"/>
    </row>
    <row r="710" spans="1:7" s="3" customFormat="1" ht="23.1" customHeight="1" x14ac:dyDescent="0.25">
      <c r="A710" s="47" t="s">
        <v>27</v>
      </c>
      <c r="B710" s="47"/>
      <c r="C710" s="22">
        <v>718.61</v>
      </c>
      <c r="D710" s="22">
        <v>30</v>
      </c>
      <c r="E710" s="23" t="s">
        <v>17</v>
      </c>
      <c r="F710" s="24">
        <f>C710*D710</f>
        <v>21558.3</v>
      </c>
      <c r="G710" s="2"/>
    </row>
    <row r="711" spans="1:7" s="3" customFormat="1" ht="23.1" customHeight="1" x14ac:dyDescent="0.25">
      <c r="A711" s="4"/>
      <c r="B711" s="25"/>
      <c r="C711" s="25"/>
      <c r="D711" s="26"/>
      <c r="E711" s="26"/>
      <c r="F711" s="7"/>
      <c r="G711" s="2"/>
    </row>
    <row r="712" spans="1:7" s="3" customFormat="1" ht="23.1" customHeight="1" x14ac:dyDescent="0.25">
      <c r="A712" s="4"/>
      <c r="B712" s="5" t="s">
        <v>28</v>
      </c>
      <c r="C712" s="6"/>
      <c r="D712" s="4"/>
      <c r="E712" s="4"/>
      <c r="F712" s="7"/>
      <c r="G712" s="2"/>
    </row>
    <row r="713" spans="1:7" s="3" customFormat="1" ht="23.1" customHeight="1" x14ac:dyDescent="0.25">
      <c r="A713" s="4"/>
      <c r="B713" s="48" t="s">
        <v>29</v>
      </c>
      <c r="C713" s="27" t="s">
        <v>30</v>
      </c>
      <c r="D713" s="28">
        <f>IF(F701&gt;0,ROUND((F701+C694)/C694,2),0)</f>
        <v>1.02</v>
      </c>
      <c r="E713" s="28"/>
      <c r="F713" s="8"/>
      <c r="G713" s="2"/>
    </row>
    <row r="714" spans="1:7" s="3" customFormat="1" ht="23.1" customHeight="1" x14ac:dyDescent="0.25">
      <c r="A714" s="4"/>
      <c r="B714" s="48"/>
      <c r="C714" s="27" t="s">
        <v>31</v>
      </c>
      <c r="D714" s="28">
        <f>IF(SUM(F702:F703)&gt;0,ROUND((F702+F703+C694)/C694,2),0)</f>
        <v>1.07</v>
      </c>
      <c r="E714" s="28"/>
      <c r="F714" s="29"/>
      <c r="G714" s="2"/>
    </row>
    <row r="715" spans="1:7" s="3" customFormat="1" ht="23.1" customHeight="1" x14ac:dyDescent="0.25">
      <c r="A715" s="4"/>
      <c r="B715" s="48"/>
      <c r="C715" s="27" t="s">
        <v>32</v>
      </c>
      <c r="D715" s="28">
        <f>IF(F704&gt;0,ROUND((F704+C694)/C694,2),0)</f>
        <v>0</v>
      </c>
      <c r="E715" s="8"/>
      <c r="F715" s="29"/>
      <c r="G715" s="2"/>
    </row>
    <row r="716" spans="1:7" s="3" customFormat="1" ht="23.1" customHeight="1" x14ac:dyDescent="0.25">
      <c r="A716" s="4"/>
      <c r="B716" s="48"/>
      <c r="C716" s="30" t="s">
        <v>33</v>
      </c>
      <c r="D716" s="31">
        <f>IF(SUM(F705:F710)&gt;0,ROUND((SUM(F705:F710)+C694)/C694,2),0)</f>
        <v>7.31</v>
      </c>
      <c r="E716" s="8"/>
      <c r="F716" s="29"/>
      <c r="G716" s="2"/>
    </row>
    <row r="717" spans="1:7" s="3" customFormat="1" ht="23.1" customHeight="1" x14ac:dyDescent="0.25">
      <c r="A717" s="4"/>
      <c r="B717" s="4"/>
      <c r="C717" s="32" t="s">
        <v>34</v>
      </c>
      <c r="D717" s="33">
        <f>SUM(D713:D716)-IF(VALUE(COUNTIF(D713:D716,"&gt;0"))=4,3,0)-IF(VALUE(COUNTIF(D713:D716,"&gt;0"))=3,2,0)-IF(VALUE(COUNTIF(D713:D716,"&gt;0"))=2,1,0)</f>
        <v>7.3999999999999986</v>
      </c>
      <c r="E717" s="34"/>
      <c r="F717" s="7"/>
      <c r="G717" s="2"/>
    </row>
    <row r="718" spans="1:7" s="3" customFormat="1" ht="23.1" customHeight="1" x14ac:dyDescent="0.25">
      <c r="A718" s="4"/>
      <c r="B718" s="4"/>
      <c r="C718" s="4"/>
      <c r="D718" s="35"/>
      <c r="E718" s="4"/>
      <c r="F718" s="7"/>
      <c r="G718" s="2"/>
    </row>
    <row r="719" spans="1:7" s="3" customFormat="1" ht="23.1" customHeight="1" x14ac:dyDescent="0.35">
      <c r="A719" s="36"/>
      <c r="B719" s="37" t="s">
        <v>35</v>
      </c>
      <c r="C719" s="45">
        <f>D717*C694</f>
        <v>67532.399999999994</v>
      </c>
      <c r="D719" s="45"/>
      <c r="E719" s="4"/>
      <c r="F719" s="7"/>
      <c r="G719" s="2"/>
    </row>
    <row r="720" spans="1:7" s="3" customFormat="1" ht="23.1" customHeight="1" x14ac:dyDescent="0.3">
      <c r="A720" s="4"/>
      <c r="B720" s="38" t="s">
        <v>36</v>
      </c>
      <c r="C720" s="46">
        <f>C719/C693</f>
        <v>111.80860927152317</v>
      </c>
      <c r="D720" s="46"/>
      <c r="E720" s="4"/>
      <c r="F720" s="4"/>
      <c r="G720" s="2"/>
    </row>
    <row r="721" spans="1:7" s="3" customFormat="1" ht="23.1" customHeight="1" x14ac:dyDescent="0.25">
      <c r="A721" s="1"/>
      <c r="B721" s="1"/>
      <c r="C721" s="1"/>
      <c r="D721" s="1"/>
      <c r="E721" s="1"/>
      <c r="F721" s="1"/>
      <c r="G721" s="2"/>
    </row>
    <row r="722" spans="1:7" s="3" customFormat="1" ht="54.95" customHeight="1" x14ac:dyDescent="0.8">
      <c r="A722" s="57" t="s">
        <v>143</v>
      </c>
      <c r="B722" s="57"/>
      <c r="C722" s="57"/>
      <c r="D722" s="57"/>
      <c r="E722" s="57"/>
      <c r="F722" s="57"/>
      <c r="G722" s="2"/>
    </row>
    <row r="723" spans="1:7" s="3" customFormat="1" ht="45.95" customHeight="1" x14ac:dyDescent="0.25">
      <c r="A723" s="58" t="s">
        <v>0</v>
      </c>
      <c r="B723" s="58"/>
      <c r="C723" s="58"/>
      <c r="D723" s="58"/>
      <c r="E723" s="58"/>
      <c r="F723" s="58"/>
      <c r="G723" s="2"/>
    </row>
    <row r="724" spans="1:7" s="3" customFormat="1" ht="30" customHeight="1" x14ac:dyDescent="0.25">
      <c r="A724" s="4"/>
      <c r="B724" s="5" t="s">
        <v>1</v>
      </c>
      <c r="C724" s="6"/>
      <c r="D724" s="4"/>
      <c r="E724" s="4"/>
      <c r="F724" s="7"/>
      <c r="G724" s="2"/>
    </row>
    <row r="725" spans="1:7" s="3" customFormat="1" ht="23.1" customHeight="1" x14ac:dyDescent="0.25">
      <c r="A725" s="8"/>
      <c r="B725" s="59" t="s">
        <v>3</v>
      </c>
      <c r="C725" s="62" t="s">
        <v>4</v>
      </c>
      <c r="D725" s="63"/>
      <c r="E725" s="63"/>
      <c r="F725" s="64"/>
      <c r="G725" s="2"/>
    </row>
    <row r="726" spans="1:7" s="3" customFormat="1" ht="23.1" customHeight="1" x14ac:dyDescent="0.25">
      <c r="A726" s="8"/>
      <c r="B726" s="60"/>
      <c r="C726" s="62" t="s">
        <v>90</v>
      </c>
      <c r="D726" s="63"/>
      <c r="E726" s="63"/>
      <c r="F726" s="64"/>
      <c r="G726" s="2"/>
    </row>
    <row r="727" spans="1:7" s="3" customFormat="1" ht="23.1" customHeight="1" x14ac:dyDescent="0.25">
      <c r="A727" s="8"/>
      <c r="B727" s="61"/>
      <c r="C727" s="62" t="s">
        <v>95</v>
      </c>
      <c r="D727" s="63"/>
      <c r="E727" s="63"/>
      <c r="F727" s="64"/>
      <c r="G727" s="2"/>
    </row>
    <row r="728" spans="1:7" s="3" customFormat="1" ht="23.1" customHeight="1" x14ac:dyDescent="0.25">
      <c r="A728" s="4"/>
      <c r="B728" s="9" t="s">
        <v>5</v>
      </c>
      <c r="C728" s="10">
        <v>4.2</v>
      </c>
      <c r="D728" s="11"/>
      <c r="E728" s="8"/>
      <c r="F728" s="7"/>
      <c r="G728" s="2"/>
    </row>
    <row r="729" spans="1:7" s="3" customFormat="1" ht="23.1" customHeight="1" x14ac:dyDescent="0.25">
      <c r="A729" s="4"/>
      <c r="B729" s="12" t="s">
        <v>6</v>
      </c>
      <c r="C729" s="13">
        <v>676</v>
      </c>
      <c r="D729" s="49" t="s">
        <v>7</v>
      </c>
      <c r="E729" s="50"/>
      <c r="F729" s="53">
        <f>C730/C729</f>
        <v>23.207100591715978</v>
      </c>
      <c r="G729" s="2"/>
    </row>
    <row r="730" spans="1:7" s="3" customFormat="1" ht="23.1" customHeight="1" x14ac:dyDescent="0.25">
      <c r="A730" s="4"/>
      <c r="B730" s="12" t="s">
        <v>8</v>
      </c>
      <c r="C730" s="14">
        <v>15688</v>
      </c>
      <c r="D730" s="51"/>
      <c r="E730" s="52"/>
      <c r="F730" s="54"/>
      <c r="G730" s="2"/>
    </row>
    <row r="731" spans="1:7" s="3" customFormat="1" ht="23.1" customHeight="1" x14ac:dyDescent="0.25">
      <c r="A731" s="4"/>
      <c r="B731" s="15"/>
      <c r="C731" s="16"/>
      <c r="D731" s="17"/>
      <c r="E731" s="4"/>
      <c r="F731" s="7"/>
      <c r="G731" s="2"/>
    </row>
    <row r="732" spans="1:7" s="3" customFormat="1" ht="23.1" customHeight="1" x14ac:dyDescent="0.25">
      <c r="A732" s="4"/>
      <c r="B732" s="18" t="s">
        <v>9</v>
      </c>
      <c r="C732" s="19" t="s">
        <v>43</v>
      </c>
      <c r="D732" s="4"/>
      <c r="E732" s="4"/>
      <c r="F732" s="7"/>
      <c r="G732" s="2"/>
    </row>
    <row r="733" spans="1:7" s="3" customFormat="1" ht="23.1" customHeight="1" x14ac:dyDescent="0.25">
      <c r="A733" s="4"/>
      <c r="B733" s="18" t="s">
        <v>2</v>
      </c>
      <c r="C733" s="19">
        <v>45</v>
      </c>
      <c r="D733" s="4"/>
      <c r="E733" s="4"/>
      <c r="F733" s="7"/>
      <c r="G733" s="2"/>
    </row>
    <row r="734" spans="1:7" s="3" customFormat="1" ht="23.1" customHeight="1" x14ac:dyDescent="0.25">
      <c r="A734" s="4"/>
      <c r="B734" s="18" t="s">
        <v>10</v>
      </c>
      <c r="C734" s="20" t="s">
        <v>11</v>
      </c>
      <c r="D734" s="4"/>
      <c r="E734" s="4"/>
      <c r="F734" s="7"/>
      <c r="G734" s="2"/>
    </row>
    <row r="735" spans="1:7" s="3" customFormat="1" ht="23.1" customHeight="1" x14ac:dyDescent="0.25">
      <c r="A735" s="4"/>
      <c r="B735" s="4"/>
      <c r="C735" s="4"/>
      <c r="D735" s="4"/>
      <c r="E735" s="4"/>
      <c r="F735" s="7"/>
      <c r="G735" s="2"/>
    </row>
    <row r="736" spans="1:7" s="3" customFormat="1" ht="50.1" customHeight="1" x14ac:dyDescent="0.25">
      <c r="A736" s="55" t="s">
        <v>12</v>
      </c>
      <c r="B736" s="55"/>
      <c r="C736" s="21" t="s">
        <v>13</v>
      </c>
      <c r="D736" s="56" t="s">
        <v>14</v>
      </c>
      <c r="E736" s="56"/>
      <c r="F736" s="21" t="s">
        <v>15</v>
      </c>
      <c r="G736" s="2"/>
    </row>
    <row r="737" spans="1:7" s="3" customFormat="1" ht="23.1" customHeight="1" x14ac:dyDescent="0.25">
      <c r="A737" s="47" t="s">
        <v>16</v>
      </c>
      <c r="B737" s="47"/>
      <c r="C737" s="22">
        <v>52.74</v>
      </c>
      <c r="D737" s="22">
        <v>4.2</v>
      </c>
      <c r="E737" s="23" t="s">
        <v>17</v>
      </c>
      <c r="F737" s="24">
        <f t="shared" ref="F737:F744" si="20">C737*D737</f>
        <v>221.50800000000001</v>
      </c>
      <c r="G737" s="2"/>
    </row>
    <row r="738" spans="1:7" s="3" customFormat="1" ht="23.1" customHeight="1" x14ac:dyDescent="0.25">
      <c r="A738" s="47" t="s">
        <v>18</v>
      </c>
      <c r="B738" s="47"/>
      <c r="C738" s="22">
        <v>189.45</v>
      </c>
      <c r="D738" s="22">
        <v>1.1080000000000001</v>
      </c>
      <c r="E738" s="23" t="s">
        <v>19</v>
      </c>
      <c r="F738" s="24">
        <f t="shared" si="20"/>
        <v>209.91060000000002</v>
      </c>
      <c r="G738" s="2"/>
    </row>
    <row r="739" spans="1:7" s="3" customFormat="1" ht="23.1" customHeight="1" x14ac:dyDescent="0.25">
      <c r="A739" s="47" t="s">
        <v>20</v>
      </c>
      <c r="B739" s="47"/>
      <c r="C739" s="22">
        <v>762.99</v>
      </c>
      <c r="D739" s="22">
        <v>1.1080000000000001</v>
      </c>
      <c r="E739" s="23" t="s">
        <v>19</v>
      </c>
      <c r="F739" s="24">
        <f t="shared" si="20"/>
        <v>845.39292000000012</v>
      </c>
      <c r="G739" s="2"/>
    </row>
    <row r="740" spans="1:7" s="3" customFormat="1" ht="23.1" customHeight="1" x14ac:dyDescent="0.25">
      <c r="A740" s="47" t="s">
        <v>21</v>
      </c>
      <c r="B740" s="47"/>
      <c r="C740" s="22">
        <v>1409.04</v>
      </c>
      <c r="D740" s="22"/>
      <c r="E740" s="23" t="s">
        <v>17</v>
      </c>
      <c r="F740" s="24">
        <f t="shared" si="20"/>
        <v>0</v>
      </c>
      <c r="G740" s="2"/>
    </row>
    <row r="741" spans="1:7" s="3" customFormat="1" ht="45.95" customHeight="1" x14ac:dyDescent="0.25">
      <c r="A741" s="47" t="s">
        <v>22</v>
      </c>
      <c r="B741" s="47"/>
      <c r="C741" s="22">
        <v>5358.15</v>
      </c>
      <c r="D741" s="22">
        <v>4.2</v>
      </c>
      <c r="E741" s="23" t="s">
        <v>17</v>
      </c>
      <c r="F741" s="24">
        <f t="shared" si="20"/>
        <v>22504.23</v>
      </c>
      <c r="G741" s="2"/>
    </row>
    <row r="742" spans="1:7" s="3" customFormat="1" ht="23.1" customHeight="1" x14ac:dyDescent="0.25">
      <c r="A742" s="47" t="s">
        <v>23</v>
      </c>
      <c r="B742" s="47"/>
      <c r="C742" s="22">
        <v>246.53</v>
      </c>
      <c r="D742" s="22"/>
      <c r="E742" s="23" t="s">
        <v>17</v>
      </c>
      <c r="F742" s="24">
        <f t="shared" si="20"/>
        <v>0</v>
      </c>
      <c r="G742" s="2"/>
    </row>
    <row r="743" spans="1:7" s="3" customFormat="1" ht="23.1" customHeight="1" x14ac:dyDescent="0.25">
      <c r="A743" s="47" t="s">
        <v>24</v>
      </c>
      <c r="B743" s="47"/>
      <c r="C743" s="22">
        <v>4374.5</v>
      </c>
      <c r="D743" s="22">
        <v>4.2</v>
      </c>
      <c r="E743" s="23" t="s">
        <v>17</v>
      </c>
      <c r="F743" s="24">
        <f t="shared" si="20"/>
        <v>18372.900000000001</v>
      </c>
      <c r="G743" s="2"/>
    </row>
    <row r="744" spans="1:7" s="3" customFormat="1" ht="23.1" customHeight="1" x14ac:dyDescent="0.25">
      <c r="A744" s="47" t="s">
        <v>25</v>
      </c>
      <c r="B744" s="47"/>
      <c r="C744" s="22">
        <v>1282.45</v>
      </c>
      <c r="D744" s="22">
        <v>4.2</v>
      </c>
      <c r="E744" s="23" t="s">
        <v>17</v>
      </c>
      <c r="F744" s="24">
        <f t="shared" si="20"/>
        <v>5386.2900000000009</v>
      </c>
      <c r="G744" s="2"/>
    </row>
    <row r="745" spans="1:7" s="3" customFormat="1" ht="23.1" customHeight="1" x14ac:dyDescent="0.25">
      <c r="A745" s="47" t="s">
        <v>26</v>
      </c>
      <c r="B745" s="47"/>
      <c r="C745" s="22">
        <v>1000.47</v>
      </c>
      <c r="D745" s="22">
        <v>4.2</v>
      </c>
      <c r="E745" s="23" t="s">
        <v>17</v>
      </c>
      <c r="F745" s="24">
        <f>C745*D745</f>
        <v>4201.9740000000002</v>
      </c>
      <c r="G745" s="2"/>
    </row>
    <row r="746" spans="1:7" s="3" customFormat="1" ht="23.1" customHeight="1" x14ac:dyDescent="0.25">
      <c r="A746" s="47" t="s">
        <v>27</v>
      </c>
      <c r="B746" s="47"/>
      <c r="C746" s="22">
        <v>718.61</v>
      </c>
      <c r="D746" s="22">
        <v>42</v>
      </c>
      <c r="E746" s="23" t="s">
        <v>17</v>
      </c>
      <c r="F746" s="24">
        <f>C746*D746</f>
        <v>30181.62</v>
      </c>
      <c r="G746" s="2"/>
    </row>
    <row r="747" spans="1:7" s="3" customFormat="1" ht="23.1" customHeight="1" x14ac:dyDescent="0.25">
      <c r="A747" s="4"/>
      <c r="B747" s="25"/>
      <c r="C747" s="25"/>
      <c r="D747" s="26"/>
      <c r="E747" s="26"/>
      <c r="F747" s="7"/>
      <c r="G747" s="2"/>
    </row>
    <row r="748" spans="1:7" s="3" customFormat="1" ht="23.1" customHeight="1" x14ac:dyDescent="0.25">
      <c r="A748" s="4"/>
      <c r="B748" s="5" t="s">
        <v>28</v>
      </c>
      <c r="C748" s="6"/>
      <c r="D748" s="4"/>
      <c r="E748" s="4"/>
      <c r="F748" s="7"/>
      <c r="G748" s="2"/>
    </row>
    <row r="749" spans="1:7" s="3" customFormat="1" ht="23.1" customHeight="1" x14ac:dyDescent="0.25">
      <c r="A749" s="4"/>
      <c r="B749" s="48" t="s">
        <v>29</v>
      </c>
      <c r="C749" s="27" t="s">
        <v>30</v>
      </c>
      <c r="D749" s="28">
        <f>IF(F737&gt;0,ROUND((F737+C730)/C730,2),0)</f>
        <v>1.01</v>
      </c>
      <c r="E749" s="28"/>
      <c r="F749" s="8"/>
      <c r="G749" s="2"/>
    </row>
    <row r="750" spans="1:7" s="3" customFormat="1" ht="23.1" customHeight="1" x14ac:dyDescent="0.25">
      <c r="A750" s="4"/>
      <c r="B750" s="48"/>
      <c r="C750" s="27" t="s">
        <v>31</v>
      </c>
      <c r="D750" s="28">
        <f>IF(SUM(F738:F739)&gt;0,ROUND((F738+F739+C730)/C730,2),0)</f>
        <v>1.07</v>
      </c>
      <c r="E750" s="28"/>
      <c r="F750" s="29"/>
      <c r="G750" s="2"/>
    </row>
    <row r="751" spans="1:7" s="3" customFormat="1" ht="23.1" customHeight="1" x14ac:dyDescent="0.25">
      <c r="A751" s="4"/>
      <c r="B751" s="48"/>
      <c r="C751" s="27" t="s">
        <v>32</v>
      </c>
      <c r="D751" s="28">
        <f>IF(F740&gt;0,ROUND((F740+C730)/C730,2),0)</f>
        <v>0</v>
      </c>
      <c r="E751" s="8"/>
      <c r="F751" s="29"/>
      <c r="G751" s="2"/>
    </row>
    <row r="752" spans="1:7" s="3" customFormat="1" ht="23.1" customHeight="1" x14ac:dyDescent="0.25">
      <c r="A752" s="4"/>
      <c r="B752" s="48"/>
      <c r="C752" s="30" t="s">
        <v>33</v>
      </c>
      <c r="D752" s="31">
        <f>IF(SUM(F741:F746)&gt;0,ROUND((SUM(F741:F746)+C730)/C730,2),0)</f>
        <v>6.14</v>
      </c>
      <c r="E752" s="8"/>
      <c r="F752" s="29"/>
      <c r="G752" s="2"/>
    </row>
    <row r="753" spans="1:7" s="3" customFormat="1" ht="23.1" customHeight="1" x14ac:dyDescent="0.25">
      <c r="A753" s="4"/>
      <c r="B753" s="4"/>
      <c r="C753" s="32" t="s">
        <v>34</v>
      </c>
      <c r="D753" s="33">
        <f>SUM(D749:D752)-IF(VALUE(COUNTIF(D749:D752,"&gt;0"))=4,3,0)-IF(VALUE(COUNTIF(D749:D752,"&gt;0"))=3,2,0)-IF(VALUE(COUNTIF(D749:D752,"&gt;0"))=2,1,0)</f>
        <v>6.2199999999999989</v>
      </c>
      <c r="E753" s="34"/>
      <c r="F753" s="7"/>
      <c r="G753" s="2"/>
    </row>
    <row r="754" spans="1:7" s="3" customFormat="1" ht="23.1" customHeight="1" x14ac:dyDescent="0.25">
      <c r="A754" s="4"/>
      <c r="B754" s="4"/>
      <c r="C754" s="4"/>
      <c r="D754" s="35"/>
      <c r="E754" s="4"/>
      <c r="F754" s="7"/>
      <c r="G754" s="2"/>
    </row>
    <row r="755" spans="1:7" s="3" customFormat="1" ht="23.1" customHeight="1" x14ac:dyDescent="0.35">
      <c r="A755" s="36"/>
      <c r="B755" s="37" t="s">
        <v>35</v>
      </c>
      <c r="C755" s="45">
        <f>D753*C730</f>
        <v>97579.359999999986</v>
      </c>
      <c r="D755" s="45"/>
      <c r="E755" s="4"/>
      <c r="F755" s="7"/>
      <c r="G755" s="2"/>
    </row>
    <row r="756" spans="1:7" s="3" customFormat="1" ht="23.1" customHeight="1" x14ac:dyDescent="0.3">
      <c r="A756" s="4"/>
      <c r="B756" s="38" t="s">
        <v>36</v>
      </c>
      <c r="C756" s="46">
        <f>C755/C729</f>
        <v>144.34816568047336</v>
      </c>
      <c r="D756" s="46"/>
      <c r="E756" s="4"/>
      <c r="F756" s="4"/>
      <c r="G756" s="2"/>
    </row>
    <row r="757" spans="1:7" s="3" customFormat="1" ht="23.1" customHeight="1" x14ac:dyDescent="0.25">
      <c r="A757" s="1"/>
      <c r="B757" s="1"/>
      <c r="C757" s="1"/>
      <c r="D757" s="1"/>
      <c r="E757" s="1"/>
      <c r="F757" s="1"/>
      <c r="G757" s="2"/>
    </row>
    <row r="758" spans="1:7" s="3" customFormat="1" ht="54.95" customHeight="1" x14ac:dyDescent="0.8">
      <c r="A758" s="57" t="s">
        <v>144</v>
      </c>
      <c r="B758" s="57"/>
      <c r="C758" s="57"/>
      <c r="D758" s="57"/>
      <c r="E758" s="57"/>
      <c r="F758" s="57"/>
      <c r="G758" s="2"/>
    </row>
    <row r="759" spans="1:7" s="3" customFormat="1" ht="45.95" customHeight="1" x14ac:dyDescent="0.25">
      <c r="A759" s="58" t="s">
        <v>0</v>
      </c>
      <c r="B759" s="58"/>
      <c r="C759" s="58"/>
      <c r="D759" s="58"/>
      <c r="E759" s="58"/>
      <c r="F759" s="58"/>
      <c r="G759" s="2"/>
    </row>
    <row r="760" spans="1:7" s="3" customFormat="1" ht="30" customHeight="1" x14ac:dyDescent="0.25">
      <c r="A760" s="4"/>
      <c r="B760" s="5" t="s">
        <v>1</v>
      </c>
      <c r="C760" s="6"/>
      <c r="D760" s="4"/>
      <c r="E760" s="4"/>
      <c r="F760" s="7"/>
      <c r="G760" s="2"/>
    </row>
    <row r="761" spans="1:7" s="3" customFormat="1" ht="23.1" customHeight="1" x14ac:dyDescent="0.25">
      <c r="A761" s="8"/>
      <c r="B761" s="59" t="s">
        <v>3</v>
      </c>
      <c r="C761" s="62" t="s">
        <v>4</v>
      </c>
      <c r="D761" s="63"/>
      <c r="E761" s="63"/>
      <c r="F761" s="64"/>
      <c r="G761" s="2"/>
    </row>
    <row r="762" spans="1:7" s="3" customFormat="1" ht="23.1" customHeight="1" x14ac:dyDescent="0.25">
      <c r="A762" s="8"/>
      <c r="B762" s="60"/>
      <c r="C762" s="62" t="s">
        <v>90</v>
      </c>
      <c r="D762" s="63"/>
      <c r="E762" s="63"/>
      <c r="F762" s="64"/>
      <c r="G762" s="2"/>
    </row>
    <row r="763" spans="1:7" s="3" customFormat="1" ht="23.1" customHeight="1" x14ac:dyDescent="0.25">
      <c r="A763" s="8"/>
      <c r="B763" s="61"/>
      <c r="C763" s="62" t="s">
        <v>96</v>
      </c>
      <c r="D763" s="63"/>
      <c r="E763" s="63"/>
      <c r="F763" s="64"/>
      <c r="G763" s="2"/>
    </row>
    <row r="764" spans="1:7" s="3" customFormat="1" ht="23.1" customHeight="1" x14ac:dyDescent="0.25">
      <c r="A764" s="4"/>
      <c r="B764" s="9" t="s">
        <v>5</v>
      </c>
      <c r="C764" s="10">
        <v>3.6</v>
      </c>
      <c r="D764" s="11"/>
      <c r="E764" s="8"/>
      <c r="F764" s="7"/>
      <c r="G764" s="2"/>
    </row>
    <row r="765" spans="1:7" s="3" customFormat="1" ht="23.1" customHeight="1" x14ac:dyDescent="0.25">
      <c r="A765" s="4"/>
      <c r="B765" s="12" t="s">
        <v>6</v>
      </c>
      <c r="C765" s="13">
        <v>776</v>
      </c>
      <c r="D765" s="49" t="s">
        <v>7</v>
      </c>
      <c r="E765" s="50"/>
      <c r="F765" s="53">
        <f>C766/C765</f>
        <v>20.578608247422679</v>
      </c>
      <c r="G765" s="2"/>
    </row>
    <row r="766" spans="1:7" s="3" customFormat="1" ht="23.1" customHeight="1" x14ac:dyDescent="0.25">
      <c r="A766" s="4"/>
      <c r="B766" s="12" t="s">
        <v>8</v>
      </c>
      <c r="C766" s="14">
        <v>15969</v>
      </c>
      <c r="D766" s="51"/>
      <c r="E766" s="52"/>
      <c r="F766" s="54"/>
      <c r="G766" s="2"/>
    </row>
    <row r="767" spans="1:7" s="3" customFormat="1" ht="23.1" customHeight="1" x14ac:dyDescent="0.25">
      <c r="A767" s="4"/>
      <c r="B767" s="15"/>
      <c r="C767" s="16"/>
      <c r="D767" s="17"/>
      <c r="E767" s="4"/>
      <c r="F767" s="7"/>
      <c r="G767" s="2"/>
    </row>
    <row r="768" spans="1:7" s="3" customFormat="1" ht="23.1" customHeight="1" x14ac:dyDescent="0.25">
      <c r="A768" s="4"/>
      <c r="B768" s="18" t="s">
        <v>9</v>
      </c>
      <c r="C768" s="19" t="s">
        <v>53</v>
      </c>
      <c r="D768" s="4"/>
      <c r="E768" s="4"/>
      <c r="F768" s="7"/>
      <c r="G768" s="2"/>
    </row>
    <row r="769" spans="1:7" s="3" customFormat="1" ht="23.1" customHeight="1" x14ac:dyDescent="0.25">
      <c r="A769" s="4"/>
      <c r="B769" s="18" t="s">
        <v>2</v>
      </c>
      <c r="C769" s="19">
        <v>60</v>
      </c>
      <c r="D769" s="4"/>
      <c r="E769" s="4"/>
      <c r="F769" s="7"/>
      <c r="G769" s="2"/>
    </row>
    <row r="770" spans="1:7" s="3" customFormat="1" ht="23.1" customHeight="1" x14ac:dyDescent="0.25">
      <c r="A770" s="4"/>
      <c r="B770" s="18" t="s">
        <v>10</v>
      </c>
      <c r="C770" s="20" t="s">
        <v>11</v>
      </c>
      <c r="D770" s="4"/>
      <c r="E770" s="4"/>
      <c r="F770" s="7"/>
      <c r="G770" s="2"/>
    </row>
    <row r="771" spans="1:7" s="3" customFormat="1" ht="23.1" customHeight="1" x14ac:dyDescent="0.25">
      <c r="A771" s="4"/>
      <c r="B771" s="4"/>
      <c r="C771" s="4"/>
      <c r="D771" s="4"/>
      <c r="E771" s="4"/>
      <c r="F771" s="7"/>
      <c r="G771" s="2"/>
    </row>
    <row r="772" spans="1:7" s="3" customFormat="1" ht="50.1" customHeight="1" x14ac:dyDescent="0.25">
      <c r="A772" s="55" t="s">
        <v>12</v>
      </c>
      <c r="B772" s="55"/>
      <c r="C772" s="21" t="s">
        <v>13</v>
      </c>
      <c r="D772" s="56" t="s">
        <v>14</v>
      </c>
      <c r="E772" s="56"/>
      <c r="F772" s="21" t="s">
        <v>15</v>
      </c>
      <c r="G772" s="2"/>
    </row>
    <row r="773" spans="1:7" s="3" customFormat="1" ht="23.1" customHeight="1" x14ac:dyDescent="0.25">
      <c r="A773" s="47" t="s">
        <v>16</v>
      </c>
      <c r="B773" s="47"/>
      <c r="C773" s="22">
        <v>52.74</v>
      </c>
      <c r="D773" s="22">
        <v>3.6</v>
      </c>
      <c r="E773" s="23" t="s">
        <v>17</v>
      </c>
      <c r="F773" s="24">
        <f t="shared" ref="F773:F780" si="21">C773*D773</f>
        <v>189.864</v>
      </c>
      <c r="G773" s="2"/>
    </row>
    <row r="774" spans="1:7" s="3" customFormat="1" ht="23.1" customHeight="1" x14ac:dyDescent="0.25">
      <c r="A774" s="47" t="s">
        <v>18</v>
      </c>
      <c r="B774" s="47"/>
      <c r="C774" s="22">
        <v>189.45</v>
      </c>
      <c r="D774" s="22">
        <v>0.92</v>
      </c>
      <c r="E774" s="23" t="s">
        <v>19</v>
      </c>
      <c r="F774" s="24">
        <f t="shared" si="21"/>
        <v>174.29400000000001</v>
      </c>
      <c r="G774" s="2"/>
    </row>
    <row r="775" spans="1:7" s="3" customFormat="1" ht="23.1" customHeight="1" x14ac:dyDescent="0.25">
      <c r="A775" s="47" t="s">
        <v>20</v>
      </c>
      <c r="B775" s="47"/>
      <c r="C775" s="22">
        <v>762.99</v>
      </c>
      <c r="D775" s="22">
        <v>0.92</v>
      </c>
      <c r="E775" s="23" t="s">
        <v>19</v>
      </c>
      <c r="F775" s="24">
        <f t="shared" si="21"/>
        <v>701.95080000000007</v>
      </c>
      <c r="G775" s="2"/>
    </row>
    <row r="776" spans="1:7" s="3" customFormat="1" ht="23.1" customHeight="1" x14ac:dyDescent="0.25">
      <c r="A776" s="47" t="s">
        <v>21</v>
      </c>
      <c r="B776" s="47"/>
      <c r="C776" s="22">
        <v>1409.04</v>
      </c>
      <c r="D776" s="22"/>
      <c r="E776" s="23" t="s">
        <v>17</v>
      </c>
      <c r="F776" s="24">
        <f t="shared" si="21"/>
        <v>0</v>
      </c>
      <c r="G776" s="2"/>
    </row>
    <row r="777" spans="1:7" s="3" customFormat="1" ht="45.95" customHeight="1" x14ac:dyDescent="0.25">
      <c r="A777" s="47" t="s">
        <v>22</v>
      </c>
      <c r="B777" s="47"/>
      <c r="C777" s="22">
        <v>5358.15</v>
      </c>
      <c r="D777" s="22">
        <v>3.6</v>
      </c>
      <c r="E777" s="23" t="s">
        <v>17</v>
      </c>
      <c r="F777" s="24">
        <f t="shared" si="21"/>
        <v>19289.34</v>
      </c>
      <c r="G777" s="2"/>
    </row>
    <row r="778" spans="1:7" s="3" customFormat="1" ht="23.1" customHeight="1" x14ac:dyDescent="0.25">
      <c r="A778" s="47" t="s">
        <v>23</v>
      </c>
      <c r="B778" s="47"/>
      <c r="C778" s="22">
        <v>246.53</v>
      </c>
      <c r="D778" s="22"/>
      <c r="E778" s="23" t="s">
        <v>17</v>
      </c>
      <c r="F778" s="24">
        <f t="shared" si="21"/>
        <v>0</v>
      </c>
      <c r="G778" s="2"/>
    </row>
    <row r="779" spans="1:7" s="3" customFormat="1" ht="23.1" customHeight="1" x14ac:dyDescent="0.25">
      <c r="A779" s="47" t="s">
        <v>24</v>
      </c>
      <c r="B779" s="47"/>
      <c r="C779" s="22">
        <v>4374.5</v>
      </c>
      <c r="D779" s="22">
        <v>3.6</v>
      </c>
      <c r="E779" s="23" t="s">
        <v>17</v>
      </c>
      <c r="F779" s="24">
        <f t="shared" si="21"/>
        <v>15748.2</v>
      </c>
      <c r="G779" s="2"/>
    </row>
    <row r="780" spans="1:7" s="3" customFormat="1" ht="23.1" customHeight="1" x14ac:dyDescent="0.25">
      <c r="A780" s="47" t="s">
        <v>25</v>
      </c>
      <c r="B780" s="47"/>
      <c r="C780" s="22">
        <v>1282.45</v>
      </c>
      <c r="D780" s="22">
        <v>3.6</v>
      </c>
      <c r="E780" s="23" t="s">
        <v>17</v>
      </c>
      <c r="F780" s="24">
        <f t="shared" si="21"/>
        <v>4616.8200000000006</v>
      </c>
      <c r="G780" s="2"/>
    </row>
    <row r="781" spans="1:7" s="3" customFormat="1" ht="23.1" customHeight="1" x14ac:dyDescent="0.25">
      <c r="A781" s="47" t="s">
        <v>26</v>
      </c>
      <c r="B781" s="47"/>
      <c r="C781" s="22">
        <v>1000.47</v>
      </c>
      <c r="D781" s="22">
        <v>3.6</v>
      </c>
      <c r="E781" s="23" t="s">
        <v>17</v>
      </c>
      <c r="F781" s="24">
        <f>C781*D781</f>
        <v>3601.692</v>
      </c>
      <c r="G781" s="2"/>
    </row>
    <row r="782" spans="1:7" s="3" customFormat="1" ht="23.1" customHeight="1" x14ac:dyDescent="0.25">
      <c r="A782" s="47" t="s">
        <v>27</v>
      </c>
      <c r="B782" s="47"/>
      <c r="C782" s="22">
        <v>718.61</v>
      </c>
      <c r="D782" s="22">
        <v>36</v>
      </c>
      <c r="E782" s="23" t="s">
        <v>17</v>
      </c>
      <c r="F782" s="24">
        <f>C782*D782</f>
        <v>25869.96</v>
      </c>
      <c r="G782" s="2"/>
    </row>
    <row r="783" spans="1:7" s="3" customFormat="1" ht="23.1" customHeight="1" x14ac:dyDescent="0.25">
      <c r="A783" s="4"/>
      <c r="B783" s="25"/>
      <c r="C783" s="25"/>
      <c r="D783" s="26"/>
      <c r="E783" s="26"/>
      <c r="F783" s="7"/>
      <c r="G783" s="2"/>
    </row>
    <row r="784" spans="1:7" s="3" customFormat="1" ht="23.1" customHeight="1" x14ac:dyDescent="0.25">
      <c r="A784" s="4"/>
      <c r="B784" s="5" t="s">
        <v>28</v>
      </c>
      <c r="C784" s="6"/>
      <c r="D784" s="4"/>
      <c r="E784" s="4"/>
      <c r="F784" s="7"/>
      <c r="G784" s="2"/>
    </row>
    <row r="785" spans="1:7" s="3" customFormat="1" ht="23.1" customHeight="1" x14ac:dyDescent="0.25">
      <c r="A785" s="4"/>
      <c r="B785" s="48" t="s">
        <v>29</v>
      </c>
      <c r="C785" s="27" t="s">
        <v>30</v>
      </c>
      <c r="D785" s="28">
        <f>IF(F773&gt;0,ROUND((F773+C766)/C766,2),0)</f>
        <v>1.01</v>
      </c>
      <c r="E785" s="28"/>
      <c r="F785" s="8"/>
      <c r="G785" s="2"/>
    </row>
    <row r="786" spans="1:7" s="3" customFormat="1" ht="23.1" customHeight="1" x14ac:dyDescent="0.25">
      <c r="A786" s="4"/>
      <c r="B786" s="48"/>
      <c r="C786" s="27" t="s">
        <v>31</v>
      </c>
      <c r="D786" s="28">
        <f>IF(SUM(F774:F775)&gt;0,ROUND((F774+F775+C766)/C766,2),0)</f>
        <v>1.05</v>
      </c>
      <c r="E786" s="28"/>
      <c r="F786" s="29"/>
      <c r="G786" s="2"/>
    </row>
    <row r="787" spans="1:7" s="3" customFormat="1" ht="23.1" customHeight="1" x14ac:dyDescent="0.25">
      <c r="A787" s="4"/>
      <c r="B787" s="48"/>
      <c r="C787" s="27" t="s">
        <v>32</v>
      </c>
      <c r="D787" s="28">
        <f>IF(F776&gt;0,ROUND((F776+C766)/C766,2),0)</f>
        <v>0</v>
      </c>
      <c r="E787" s="8"/>
      <c r="F787" s="29"/>
      <c r="G787" s="2"/>
    </row>
    <row r="788" spans="1:7" s="3" customFormat="1" ht="23.1" customHeight="1" x14ac:dyDescent="0.25">
      <c r="A788" s="4"/>
      <c r="B788" s="48"/>
      <c r="C788" s="30" t="s">
        <v>33</v>
      </c>
      <c r="D788" s="31">
        <f>IF(SUM(F777:F782)&gt;0,ROUND((SUM(F777:F782)+C766)/C766,2),0)</f>
        <v>5.33</v>
      </c>
      <c r="E788" s="8"/>
      <c r="F788" s="29"/>
      <c r="G788" s="2"/>
    </row>
    <row r="789" spans="1:7" s="3" customFormat="1" ht="23.1" customHeight="1" x14ac:dyDescent="0.25">
      <c r="A789" s="4"/>
      <c r="B789" s="4"/>
      <c r="C789" s="32" t="s">
        <v>34</v>
      </c>
      <c r="D789" s="33">
        <f>SUM(D785:D788)-IF(VALUE(COUNTIF(D785:D788,"&gt;0"))=4,3,0)-IF(VALUE(COUNTIF(D785:D788,"&gt;0"))=3,2,0)-IF(VALUE(COUNTIF(D785:D788,"&gt;0"))=2,1,0)</f>
        <v>5.3900000000000006</v>
      </c>
      <c r="E789" s="34"/>
      <c r="F789" s="7"/>
      <c r="G789" s="2"/>
    </row>
    <row r="790" spans="1:7" s="3" customFormat="1" ht="23.1" customHeight="1" x14ac:dyDescent="0.25">
      <c r="A790" s="4"/>
      <c r="B790" s="4"/>
      <c r="C790" s="4"/>
      <c r="D790" s="35"/>
      <c r="E790" s="4"/>
      <c r="F790" s="7"/>
      <c r="G790" s="2"/>
    </row>
    <row r="791" spans="1:7" s="3" customFormat="1" ht="23.1" customHeight="1" x14ac:dyDescent="0.35">
      <c r="A791" s="36"/>
      <c r="B791" s="37" t="s">
        <v>35</v>
      </c>
      <c r="C791" s="45">
        <f>D789*C766</f>
        <v>86072.91</v>
      </c>
      <c r="D791" s="45"/>
      <c r="E791" s="4"/>
      <c r="F791" s="7"/>
      <c r="G791" s="2"/>
    </row>
    <row r="792" spans="1:7" s="3" customFormat="1" ht="23.1" customHeight="1" x14ac:dyDescent="0.3">
      <c r="A792" s="4"/>
      <c r="B792" s="38" t="s">
        <v>36</v>
      </c>
      <c r="C792" s="46">
        <f>C791/C765</f>
        <v>110.91869845360826</v>
      </c>
      <c r="D792" s="46"/>
      <c r="E792" s="4"/>
      <c r="F792" s="4"/>
      <c r="G792" s="2"/>
    </row>
    <row r="793" spans="1:7" s="3" customFormat="1" ht="23.1" customHeight="1" x14ac:dyDescent="0.25">
      <c r="A793" s="1"/>
      <c r="B793" s="1"/>
      <c r="C793" s="1"/>
      <c r="D793" s="1"/>
      <c r="E793" s="1"/>
      <c r="F793" s="1"/>
      <c r="G793" s="2"/>
    </row>
    <row r="794" spans="1:7" s="3" customFormat="1" ht="54.95" customHeight="1" x14ac:dyDescent="0.8">
      <c r="A794" s="57" t="s">
        <v>145</v>
      </c>
      <c r="B794" s="57"/>
      <c r="C794" s="57"/>
      <c r="D794" s="57"/>
      <c r="E794" s="57"/>
      <c r="F794" s="57"/>
      <c r="G794" s="2"/>
    </row>
    <row r="795" spans="1:7" s="3" customFormat="1" ht="45.95" customHeight="1" x14ac:dyDescent="0.25">
      <c r="A795" s="58" t="s">
        <v>0</v>
      </c>
      <c r="B795" s="58"/>
      <c r="C795" s="58"/>
      <c r="D795" s="58"/>
      <c r="E795" s="58"/>
      <c r="F795" s="58"/>
      <c r="G795" s="2"/>
    </row>
    <row r="796" spans="1:7" s="3" customFormat="1" ht="30" customHeight="1" x14ac:dyDescent="0.25">
      <c r="A796" s="4"/>
      <c r="B796" s="5" t="s">
        <v>1</v>
      </c>
      <c r="C796" s="6"/>
      <c r="D796" s="4"/>
      <c r="E796" s="4"/>
      <c r="F796" s="7"/>
      <c r="G796" s="2"/>
    </row>
    <row r="797" spans="1:7" s="3" customFormat="1" ht="23.1" customHeight="1" x14ac:dyDescent="0.25">
      <c r="A797" s="8"/>
      <c r="B797" s="59" t="s">
        <v>3</v>
      </c>
      <c r="C797" s="62" t="s">
        <v>4</v>
      </c>
      <c r="D797" s="63"/>
      <c r="E797" s="63"/>
      <c r="F797" s="64"/>
      <c r="G797" s="2"/>
    </row>
    <row r="798" spans="1:7" s="3" customFormat="1" ht="23.1" customHeight="1" x14ac:dyDescent="0.25">
      <c r="A798" s="8"/>
      <c r="B798" s="60"/>
      <c r="C798" s="62" t="s">
        <v>90</v>
      </c>
      <c r="D798" s="63"/>
      <c r="E798" s="63"/>
      <c r="F798" s="64"/>
      <c r="G798" s="2"/>
    </row>
    <row r="799" spans="1:7" s="3" customFormat="1" ht="23.1" customHeight="1" x14ac:dyDescent="0.25">
      <c r="A799" s="8"/>
      <c r="B799" s="61"/>
      <c r="C799" s="62" t="s">
        <v>97</v>
      </c>
      <c r="D799" s="63"/>
      <c r="E799" s="63"/>
      <c r="F799" s="64"/>
      <c r="G799" s="2"/>
    </row>
    <row r="800" spans="1:7" s="3" customFormat="1" ht="23.1" customHeight="1" x14ac:dyDescent="0.25">
      <c r="A800" s="4"/>
      <c r="B800" s="9" t="s">
        <v>5</v>
      </c>
      <c r="C800" s="10">
        <v>4</v>
      </c>
      <c r="D800" s="11"/>
      <c r="E800" s="8"/>
      <c r="F800" s="7"/>
      <c r="G800" s="2"/>
    </row>
    <row r="801" spans="1:7" s="3" customFormat="1" ht="23.1" customHeight="1" x14ac:dyDescent="0.25">
      <c r="A801" s="4"/>
      <c r="B801" s="12" t="s">
        <v>6</v>
      </c>
      <c r="C801" s="13">
        <v>419</v>
      </c>
      <c r="D801" s="49" t="s">
        <v>7</v>
      </c>
      <c r="E801" s="50"/>
      <c r="F801" s="53">
        <f>C802/C801</f>
        <v>40.145584725536992</v>
      </c>
      <c r="G801" s="2"/>
    </row>
    <row r="802" spans="1:7" s="3" customFormat="1" ht="23.1" customHeight="1" x14ac:dyDescent="0.25">
      <c r="A802" s="4"/>
      <c r="B802" s="12" t="s">
        <v>8</v>
      </c>
      <c r="C802" s="14">
        <v>16821</v>
      </c>
      <c r="D802" s="51"/>
      <c r="E802" s="52"/>
      <c r="F802" s="54"/>
      <c r="G802" s="2"/>
    </row>
    <row r="803" spans="1:7" s="3" customFormat="1" ht="23.1" customHeight="1" x14ac:dyDescent="0.25">
      <c r="A803" s="4"/>
      <c r="B803" s="15"/>
      <c r="C803" s="16"/>
      <c r="D803" s="17"/>
      <c r="E803" s="4"/>
      <c r="F803" s="7"/>
      <c r="G803" s="2"/>
    </row>
    <row r="804" spans="1:7" s="3" customFormat="1" ht="23.1" customHeight="1" x14ac:dyDescent="0.25">
      <c r="A804" s="4"/>
      <c r="B804" s="18" t="s">
        <v>9</v>
      </c>
      <c r="C804" s="19" t="s">
        <v>54</v>
      </c>
      <c r="D804" s="4"/>
      <c r="E804" s="4"/>
      <c r="F804" s="7"/>
      <c r="G804" s="2"/>
    </row>
    <row r="805" spans="1:7" s="3" customFormat="1" ht="23.1" customHeight="1" x14ac:dyDescent="0.25">
      <c r="A805" s="4"/>
      <c r="B805" s="18" t="s">
        <v>2</v>
      </c>
      <c r="C805" s="19">
        <v>45</v>
      </c>
      <c r="D805" s="4"/>
      <c r="E805" s="4"/>
      <c r="F805" s="7"/>
      <c r="G805" s="2"/>
    </row>
    <row r="806" spans="1:7" s="3" customFormat="1" ht="23.1" customHeight="1" x14ac:dyDescent="0.25">
      <c r="A806" s="4"/>
      <c r="B806" s="18" t="s">
        <v>10</v>
      </c>
      <c r="C806" s="20" t="s">
        <v>11</v>
      </c>
      <c r="D806" s="4"/>
      <c r="E806" s="4"/>
      <c r="F806" s="7"/>
      <c r="G806" s="2"/>
    </row>
    <row r="807" spans="1:7" s="3" customFormat="1" ht="23.1" customHeight="1" x14ac:dyDescent="0.25">
      <c r="A807" s="4"/>
      <c r="B807" s="4"/>
      <c r="C807" s="4"/>
      <c r="D807" s="4"/>
      <c r="E807" s="4"/>
      <c r="F807" s="7"/>
      <c r="G807" s="2"/>
    </row>
    <row r="808" spans="1:7" s="3" customFormat="1" ht="50.1" customHeight="1" x14ac:dyDescent="0.25">
      <c r="A808" s="55" t="s">
        <v>12</v>
      </c>
      <c r="B808" s="55"/>
      <c r="C808" s="21" t="s">
        <v>13</v>
      </c>
      <c r="D808" s="56" t="s">
        <v>14</v>
      </c>
      <c r="E808" s="56"/>
      <c r="F808" s="21" t="s">
        <v>15</v>
      </c>
      <c r="G808" s="2"/>
    </row>
    <row r="809" spans="1:7" s="3" customFormat="1" ht="23.1" customHeight="1" x14ac:dyDescent="0.25">
      <c r="A809" s="47" t="s">
        <v>16</v>
      </c>
      <c r="B809" s="47"/>
      <c r="C809" s="22">
        <v>52.74</v>
      </c>
      <c r="D809" s="22">
        <v>4</v>
      </c>
      <c r="E809" s="23" t="s">
        <v>17</v>
      </c>
      <c r="F809" s="24">
        <f t="shared" ref="F809:F816" si="22">C809*D809</f>
        <v>210.96</v>
      </c>
      <c r="G809" s="2"/>
    </row>
    <row r="810" spans="1:7" s="3" customFormat="1" ht="23.1" customHeight="1" x14ac:dyDescent="0.25">
      <c r="A810" s="47" t="s">
        <v>18</v>
      </c>
      <c r="B810" s="47"/>
      <c r="C810" s="22">
        <v>189.45</v>
      </c>
      <c r="D810" s="22">
        <v>1</v>
      </c>
      <c r="E810" s="23" t="s">
        <v>19</v>
      </c>
      <c r="F810" s="24">
        <f t="shared" si="22"/>
        <v>189.45</v>
      </c>
      <c r="G810" s="2"/>
    </row>
    <row r="811" spans="1:7" s="3" customFormat="1" ht="23.1" customHeight="1" x14ac:dyDescent="0.25">
      <c r="A811" s="47" t="s">
        <v>20</v>
      </c>
      <c r="B811" s="47"/>
      <c r="C811" s="22">
        <v>762.99</v>
      </c>
      <c r="D811" s="22">
        <v>1</v>
      </c>
      <c r="E811" s="23" t="s">
        <v>19</v>
      </c>
      <c r="F811" s="24">
        <f t="shared" si="22"/>
        <v>762.99</v>
      </c>
      <c r="G811" s="2"/>
    </row>
    <row r="812" spans="1:7" s="3" customFormat="1" ht="23.1" customHeight="1" x14ac:dyDescent="0.25">
      <c r="A812" s="47" t="s">
        <v>21</v>
      </c>
      <c r="B812" s="47"/>
      <c r="C812" s="22">
        <v>1409.04</v>
      </c>
      <c r="D812" s="22"/>
      <c r="E812" s="23" t="s">
        <v>17</v>
      </c>
      <c r="F812" s="24">
        <f t="shared" si="22"/>
        <v>0</v>
      </c>
      <c r="G812" s="2"/>
    </row>
    <row r="813" spans="1:7" s="3" customFormat="1" ht="45.95" customHeight="1" x14ac:dyDescent="0.25">
      <c r="A813" s="47" t="s">
        <v>22</v>
      </c>
      <c r="B813" s="47"/>
      <c r="C813" s="22">
        <v>5358.15</v>
      </c>
      <c r="D813" s="22">
        <v>4</v>
      </c>
      <c r="E813" s="23" t="s">
        <v>17</v>
      </c>
      <c r="F813" s="24">
        <f t="shared" si="22"/>
        <v>21432.6</v>
      </c>
      <c r="G813" s="2"/>
    </row>
    <row r="814" spans="1:7" s="3" customFormat="1" ht="23.1" customHeight="1" x14ac:dyDescent="0.25">
      <c r="A814" s="47" t="s">
        <v>23</v>
      </c>
      <c r="B814" s="47"/>
      <c r="C814" s="22">
        <v>246.53</v>
      </c>
      <c r="D814" s="22"/>
      <c r="E814" s="23" t="s">
        <v>17</v>
      </c>
      <c r="F814" s="24">
        <f t="shared" si="22"/>
        <v>0</v>
      </c>
      <c r="G814" s="2"/>
    </row>
    <row r="815" spans="1:7" s="3" customFormat="1" ht="23.1" customHeight="1" x14ac:dyDescent="0.25">
      <c r="A815" s="47" t="s">
        <v>24</v>
      </c>
      <c r="B815" s="47"/>
      <c r="C815" s="22">
        <v>4374.5</v>
      </c>
      <c r="D815" s="22">
        <v>4</v>
      </c>
      <c r="E815" s="23" t="s">
        <v>17</v>
      </c>
      <c r="F815" s="24">
        <f t="shared" si="22"/>
        <v>17498</v>
      </c>
      <c r="G815" s="2"/>
    </row>
    <row r="816" spans="1:7" s="3" customFormat="1" ht="23.1" customHeight="1" x14ac:dyDescent="0.25">
      <c r="A816" s="47" t="s">
        <v>25</v>
      </c>
      <c r="B816" s="47"/>
      <c r="C816" s="22">
        <v>1282.45</v>
      </c>
      <c r="D816" s="22">
        <v>4</v>
      </c>
      <c r="E816" s="23" t="s">
        <v>17</v>
      </c>
      <c r="F816" s="24">
        <f t="shared" si="22"/>
        <v>5129.8</v>
      </c>
      <c r="G816" s="2"/>
    </row>
    <row r="817" spans="1:7" s="3" customFormat="1" ht="23.1" customHeight="1" x14ac:dyDescent="0.25">
      <c r="A817" s="47" t="s">
        <v>26</v>
      </c>
      <c r="B817" s="47"/>
      <c r="C817" s="22">
        <v>1000.47</v>
      </c>
      <c r="D817" s="22">
        <v>4</v>
      </c>
      <c r="E817" s="23" t="s">
        <v>17</v>
      </c>
      <c r="F817" s="24">
        <f>C817*D817</f>
        <v>4001.88</v>
      </c>
      <c r="G817" s="2"/>
    </row>
    <row r="818" spans="1:7" s="3" customFormat="1" ht="23.1" customHeight="1" x14ac:dyDescent="0.25">
      <c r="A818" s="47" t="s">
        <v>27</v>
      </c>
      <c r="B818" s="47"/>
      <c r="C818" s="22">
        <v>718.61</v>
      </c>
      <c r="D818" s="22">
        <v>40</v>
      </c>
      <c r="E818" s="23" t="s">
        <v>17</v>
      </c>
      <c r="F818" s="24">
        <f>C818*D818</f>
        <v>28744.400000000001</v>
      </c>
      <c r="G818" s="2"/>
    </row>
    <row r="819" spans="1:7" s="3" customFormat="1" ht="23.1" customHeight="1" x14ac:dyDescent="0.25">
      <c r="A819" s="4"/>
      <c r="B819" s="25"/>
      <c r="C819" s="25"/>
      <c r="D819" s="26"/>
      <c r="E819" s="26"/>
      <c r="F819" s="7"/>
      <c r="G819" s="2"/>
    </row>
    <row r="820" spans="1:7" s="3" customFormat="1" ht="23.1" customHeight="1" x14ac:dyDescent="0.25">
      <c r="A820" s="4"/>
      <c r="B820" s="5" t="s">
        <v>28</v>
      </c>
      <c r="C820" s="6"/>
      <c r="D820" s="4"/>
      <c r="E820" s="4"/>
      <c r="F820" s="7"/>
      <c r="G820" s="2"/>
    </row>
    <row r="821" spans="1:7" s="3" customFormat="1" ht="23.1" customHeight="1" x14ac:dyDescent="0.25">
      <c r="A821" s="4"/>
      <c r="B821" s="48" t="s">
        <v>29</v>
      </c>
      <c r="C821" s="27" t="s">
        <v>30</v>
      </c>
      <c r="D821" s="28">
        <f>IF(F809&gt;0,ROUND((F809+C802)/C802,2),0)</f>
        <v>1.01</v>
      </c>
      <c r="E821" s="28"/>
      <c r="F821" s="8"/>
      <c r="G821" s="2"/>
    </row>
    <row r="822" spans="1:7" s="3" customFormat="1" ht="23.1" customHeight="1" x14ac:dyDescent="0.25">
      <c r="A822" s="4"/>
      <c r="B822" s="48"/>
      <c r="C822" s="27" t="s">
        <v>31</v>
      </c>
      <c r="D822" s="28">
        <f>IF(SUM(F810:F811)&gt;0,ROUND((F810+F811+C802)/C802,2),0)</f>
        <v>1.06</v>
      </c>
      <c r="E822" s="28"/>
      <c r="F822" s="29"/>
      <c r="G822" s="2"/>
    </row>
    <row r="823" spans="1:7" s="3" customFormat="1" ht="23.1" customHeight="1" x14ac:dyDescent="0.25">
      <c r="A823" s="4"/>
      <c r="B823" s="48"/>
      <c r="C823" s="27" t="s">
        <v>32</v>
      </c>
      <c r="D823" s="28">
        <f>IF(F812&gt;0,ROUND((F812+C802)/C802,2),0)</f>
        <v>0</v>
      </c>
      <c r="E823" s="8"/>
      <c r="F823" s="29"/>
      <c r="G823" s="2"/>
    </row>
    <row r="824" spans="1:7" s="3" customFormat="1" ht="23.1" customHeight="1" x14ac:dyDescent="0.25">
      <c r="A824" s="4"/>
      <c r="B824" s="48"/>
      <c r="C824" s="30" t="s">
        <v>33</v>
      </c>
      <c r="D824" s="31">
        <f>IF(SUM(F813:F818)&gt;0,ROUND((SUM(F813:F818)+C802)/C802,2),0)</f>
        <v>5.57</v>
      </c>
      <c r="E824" s="8"/>
      <c r="F824" s="29"/>
      <c r="G824" s="2"/>
    </row>
    <row r="825" spans="1:7" s="3" customFormat="1" ht="23.1" customHeight="1" x14ac:dyDescent="0.25">
      <c r="A825" s="4"/>
      <c r="B825" s="4"/>
      <c r="C825" s="32" t="s">
        <v>34</v>
      </c>
      <c r="D825" s="33">
        <f>SUM(D821:D824)-IF(VALUE(COUNTIF(D821:D824,"&gt;0"))=4,3,0)-IF(VALUE(COUNTIF(D821:D824,"&gt;0"))=3,2,0)-IF(VALUE(COUNTIF(D821:D824,"&gt;0"))=2,1,0)</f>
        <v>5.6400000000000006</v>
      </c>
      <c r="E825" s="34"/>
      <c r="F825" s="7"/>
      <c r="G825" s="2"/>
    </row>
    <row r="826" spans="1:7" s="3" customFormat="1" ht="23.1" customHeight="1" x14ac:dyDescent="0.25">
      <c r="A826" s="4"/>
      <c r="B826" s="4"/>
      <c r="C826" s="4"/>
      <c r="D826" s="35"/>
      <c r="E826" s="4"/>
      <c r="F826" s="7"/>
      <c r="G826" s="2"/>
    </row>
    <row r="827" spans="1:7" s="3" customFormat="1" ht="23.1" customHeight="1" x14ac:dyDescent="0.35">
      <c r="A827" s="36"/>
      <c r="B827" s="37" t="s">
        <v>35</v>
      </c>
      <c r="C827" s="45">
        <f>D825*C802</f>
        <v>94870.44</v>
      </c>
      <c r="D827" s="45"/>
      <c r="E827" s="4"/>
      <c r="F827" s="7"/>
      <c r="G827" s="2"/>
    </row>
    <row r="828" spans="1:7" s="3" customFormat="1" ht="23.1" customHeight="1" x14ac:dyDescent="0.3">
      <c r="A828" s="4"/>
      <c r="B828" s="38" t="s">
        <v>36</v>
      </c>
      <c r="C828" s="46">
        <f>C827/C801</f>
        <v>226.42109785202865</v>
      </c>
      <c r="D828" s="46"/>
      <c r="E828" s="4"/>
      <c r="F828" s="4"/>
      <c r="G828" s="2"/>
    </row>
    <row r="829" spans="1:7" s="3" customFormat="1" ht="23.1" customHeight="1" x14ac:dyDescent="0.25">
      <c r="A829" s="1"/>
      <c r="B829" s="1"/>
      <c r="C829" s="1"/>
      <c r="D829" s="1"/>
      <c r="E829" s="1"/>
      <c r="F829" s="1"/>
      <c r="G829" s="2"/>
    </row>
    <row r="830" spans="1:7" s="3" customFormat="1" ht="54.95" customHeight="1" x14ac:dyDescent="0.8">
      <c r="A830" s="57" t="s">
        <v>146</v>
      </c>
      <c r="B830" s="57"/>
      <c r="C830" s="57"/>
      <c r="D830" s="57"/>
      <c r="E830" s="57"/>
      <c r="F830" s="57"/>
      <c r="G830" s="2"/>
    </row>
    <row r="831" spans="1:7" s="3" customFormat="1" ht="45.95" customHeight="1" x14ac:dyDescent="0.25">
      <c r="A831" s="58" t="s">
        <v>0</v>
      </c>
      <c r="B831" s="58"/>
      <c r="C831" s="58"/>
      <c r="D831" s="58"/>
      <c r="E831" s="58"/>
      <c r="F831" s="58"/>
      <c r="G831" s="2"/>
    </row>
    <row r="832" spans="1:7" s="3" customFormat="1" ht="30" customHeight="1" x14ac:dyDescent="0.25">
      <c r="A832" s="4"/>
      <c r="B832" s="5" t="s">
        <v>1</v>
      </c>
      <c r="C832" s="6"/>
      <c r="D832" s="4"/>
      <c r="E832" s="4"/>
      <c r="F832" s="7"/>
      <c r="G832" s="2"/>
    </row>
    <row r="833" spans="1:7" s="3" customFormat="1" ht="23.1" customHeight="1" x14ac:dyDescent="0.25">
      <c r="A833" s="8"/>
      <c r="B833" s="59" t="s">
        <v>3</v>
      </c>
      <c r="C833" s="62" t="s">
        <v>4</v>
      </c>
      <c r="D833" s="63"/>
      <c r="E833" s="63"/>
      <c r="F833" s="64"/>
      <c r="G833" s="2"/>
    </row>
    <row r="834" spans="1:7" s="3" customFormat="1" ht="23.1" customHeight="1" x14ac:dyDescent="0.25">
      <c r="A834" s="8"/>
      <c r="B834" s="60"/>
      <c r="C834" s="62" t="s">
        <v>90</v>
      </c>
      <c r="D834" s="63"/>
      <c r="E834" s="63"/>
      <c r="F834" s="64"/>
      <c r="G834" s="2"/>
    </row>
    <row r="835" spans="1:7" s="3" customFormat="1" ht="23.1" customHeight="1" x14ac:dyDescent="0.25">
      <c r="A835" s="8"/>
      <c r="B835" s="61"/>
      <c r="C835" s="62" t="s">
        <v>98</v>
      </c>
      <c r="D835" s="63"/>
      <c r="E835" s="63"/>
      <c r="F835" s="64"/>
      <c r="G835" s="2"/>
    </row>
    <row r="836" spans="1:7" s="3" customFormat="1" ht="23.1" customHeight="1" x14ac:dyDescent="0.25">
      <c r="A836" s="4"/>
      <c r="B836" s="9" t="s">
        <v>5</v>
      </c>
      <c r="C836" s="10">
        <v>4.5999999999999996</v>
      </c>
      <c r="D836" s="11"/>
      <c r="E836" s="8"/>
      <c r="F836" s="7"/>
      <c r="G836" s="2"/>
    </row>
    <row r="837" spans="1:7" s="3" customFormat="1" ht="23.1" customHeight="1" x14ac:dyDescent="0.25">
      <c r="A837" s="4"/>
      <c r="B837" s="12" t="s">
        <v>6</v>
      </c>
      <c r="C837" s="13">
        <v>931</v>
      </c>
      <c r="D837" s="49" t="s">
        <v>7</v>
      </c>
      <c r="E837" s="50"/>
      <c r="F837" s="53">
        <f>C838/C837</f>
        <v>22.105263157894736</v>
      </c>
      <c r="G837" s="2"/>
    </row>
    <row r="838" spans="1:7" s="3" customFormat="1" ht="23.1" customHeight="1" x14ac:dyDescent="0.25">
      <c r="A838" s="4"/>
      <c r="B838" s="12" t="s">
        <v>8</v>
      </c>
      <c r="C838" s="14">
        <v>20580</v>
      </c>
      <c r="D838" s="51"/>
      <c r="E838" s="52"/>
      <c r="F838" s="54"/>
      <c r="G838" s="2"/>
    </row>
    <row r="839" spans="1:7" s="3" customFormat="1" ht="23.1" customHeight="1" x14ac:dyDescent="0.25">
      <c r="A839" s="4"/>
      <c r="B839" s="15"/>
      <c r="C839" s="16"/>
      <c r="D839" s="17"/>
      <c r="E839" s="4"/>
      <c r="F839" s="7"/>
      <c r="G839" s="2"/>
    </row>
    <row r="840" spans="1:7" s="3" customFormat="1" ht="23.1" customHeight="1" x14ac:dyDescent="0.25">
      <c r="A840" s="4"/>
      <c r="B840" s="18" t="s">
        <v>9</v>
      </c>
      <c r="C840" s="19" t="s">
        <v>55</v>
      </c>
      <c r="D840" s="4"/>
      <c r="E840" s="4"/>
      <c r="F840" s="7"/>
      <c r="G840" s="2"/>
    </row>
    <row r="841" spans="1:7" s="3" customFormat="1" ht="23.1" customHeight="1" x14ac:dyDescent="0.25">
      <c r="A841" s="4"/>
      <c r="B841" s="18" t="s">
        <v>2</v>
      </c>
      <c r="C841" s="19">
        <v>55</v>
      </c>
      <c r="D841" s="4"/>
      <c r="E841" s="4"/>
      <c r="F841" s="7"/>
      <c r="G841" s="2"/>
    </row>
    <row r="842" spans="1:7" s="3" customFormat="1" ht="23.1" customHeight="1" x14ac:dyDescent="0.25">
      <c r="A842" s="4"/>
      <c r="B842" s="18" t="s">
        <v>10</v>
      </c>
      <c r="C842" s="20" t="s">
        <v>11</v>
      </c>
      <c r="D842" s="4"/>
      <c r="E842" s="4"/>
      <c r="F842" s="7"/>
      <c r="G842" s="2"/>
    </row>
    <row r="843" spans="1:7" s="3" customFormat="1" ht="23.1" customHeight="1" x14ac:dyDescent="0.25">
      <c r="A843" s="4"/>
      <c r="B843" s="4"/>
      <c r="C843" s="4"/>
      <c r="D843" s="4"/>
      <c r="E843" s="4"/>
      <c r="F843" s="7"/>
      <c r="G843" s="2"/>
    </row>
    <row r="844" spans="1:7" s="3" customFormat="1" ht="50.1" customHeight="1" x14ac:dyDescent="0.25">
      <c r="A844" s="55" t="s">
        <v>12</v>
      </c>
      <c r="B844" s="55"/>
      <c r="C844" s="21" t="s">
        <v>13</v>
      </c>
      <c r="D844" s="56" t="s">
        <v>14</v>
      </c>
      <c r="E844" s="56"/>
      <c r="F844" s="21" t="s">
        <v>15</v>
      </c>
      <c r="G844" s="2"/>
    </row>
    <row r="845" spans="1:7" s="3" customFormat="1" ht="23.1" customHeight="1" x14ac:dyDescent="0.25">
      <c r="A845" s="47" t="s">
        <v>16</v>
      </c>
      <c r="B845" s="47"/>
      <c r="C845" s="22">
        <v>52.74</v>
      </c>
      <c r="D845" s="22">
        <v>4.5999999999999996</v>
      </c>
      <c r="E845" s="23" t="s">
        <v>17</v>
      </c>
      <c r="F845" s="24">
        <f t="shared" ref="F845:F852" si="23">C845*D845</f>
        <v>242.60399999999998</v>
      </c>
      <c r="G845" s="2"/>
    </row>
    <row r="846" spans="1:7" s="3" customFormat="1" ht="23.1" customHeight="1" x14ac:dyDescent="0.25">
      <c r="A846" s="47" t="s">
        <v>18</v>
      </c>
      <c r="B846" s="47"/>
      <c r="C846" s="22">
        <v>189.45</v>
      </c>
      <c r="D846" s="22">
        <v>0.97599999999999998</v>
      </c>
      <c r="E846" s="23" t="s">
        <v>19</v>
      </c>
      <c r="F846" s="24">
        <f t="shared" si="23"/>
        <v>184.9032</v>
      </c>
      <c r="G846" s="2"/>
    </row>
    <row r="847" spans="1:7" s="3" customFormat="1" ht="23.1" customHeight="1" x14ac:dyDescent="0.25">
      <c r="A847" s="47" t="s">
        <v>20</v>
      </c>
      <c r="B847" s="47"/>
      <c r="C847" s="22">
        <v>762.99</v>
      </c>
      <c r="D847" s="22">
        <v>0.97599999999999998</v>
      </c>
      <c r="E847" s="23" t="s">
        <v>19</v>
      </c>
      <c r="F847" s="24">
        <f t="shared" si="23"/>
        <v>744.67823999999996</v>
      </c>
      <c r="G847" s="2"/>
    </row>
    <row r="848" spans="1:7" s="3" customFormat="1" ht="23.1" customHeight="1" x14ac:dyDescent="0.25">
      <c r="A848" s="47" t="s">
        <v>21</v>
      </c>
      <c r="B848" s="47"/>
      <c r="C848" s="22">
        <v>1409.04</v>
      </c>
      <c r="D848" s="22"/>
      <c r="E848" s="23" t="s">
        <v>17</v>
      </c>
      <c r="F848" s="24">
        <f t="shared" si="23"/>
        <v>0</v>
      </c>
      <c r="G848" s="2"/>
    </row>
    <row r="849" spans="1:7" s="3" customFormat="1" ht="45.95" customHeight="1" x14ac:dyDescent="0.25">
      <c r="A849" s="47" t="s">
        <v>22</v>
      </c>
      <c r="B849" s="47"/>
      <c r="C849" s="22">
        <v>5358.15</v>
      </c>
      <c r="D849" s="22">
        <v>4.5999999999999996</v>
      </c>
      <c r="E849" s="23" t="s">
        <v>17</v>
      </c>
      <c r="F849" s="24">
        <f t="shared" si="23"/>
        <v>24647.489999999998</v>
      </c>
      <c r="G849" s="2"/>
    </row>
    <row r="850" spans="1:7" s="3" customFormat="1" ht="23.1" customHeight="1" x14ac:dyDescent="0.25">
      <c r="A850" s="47" t="s">
        <v>23</v>
      </c>
      <c r="B850" s="47"/>
      <c r="C850" s="22">
        <v>246.53</v>
      </c>
      <c r="D850" s="22"/>
      <c r="E850" s="23" t="s">
        <v>17</v>
      </c>
      <c r="F850" s="24">
        <f t="shared" si="23"/>
        <v>0</v>
      </c>
      <c r="G850" s="2"/>
    </row>
    <row r="851" spans="1:7" s="3" customFormat="1" ht="23.1" customHeight="1" x14ac:dyDescent="0.25">
      <c r="A851" s="47" t="s">
        <v>24</v>
      </c>
      <c r="B851" s="47"/>
      <c r="C851" s="22">
        <v>4374.5</v>
      </c>
      <c r="D851" s="22">
        <v>4.5999999999999996</v>
      </c>
      <c r="E851" s="23" t="s">
        <v>17</v>
      </c>
      <c r="F851" s="24">
        <f t="shared" si="23"/>
        <v>20122.699999999997</v>
      </c>
      <c r="G851" s="2"/>
    </row>
    <row r="852" spans="1:7" s="3" customFormat="1" ht="23.1" customHeight="1" x14ac:dyDescent="0.25">
      <c r="A852" s="47" t="s">
        <v>25</v>
      </c>
      <c r="B852" s="47"/>
      <c r="C852" s="22">
        <v>1282.45</v>
      </c>
      <c r="D852" s="22">
        <v>4.5999999999999996</v>
      </c>
      <c r="E852" s="23" t="s">
        <v>17</v>
      </c>
      <c r="F852" s="24">
        <f t="shared" si="23"/>
        <v>5899.2699999999995</v>
      </c>
      <c r="G852" s="2"/>
    </row>
    <row r="853" spans="1:7" s="3" customFormat="1" ht="23.1" customHeight="1" x14ac:dyDescent="0.25">
      <c r="A853" s="47" t="s">
        <v>26</v>
      </c>
      <c r="B853" s="47"/>
      <c r="C853" s="22">
        <v>1000.47</v>
      </c>
      <c r="D853" s="22">
        <v>4.5999999999999996</v>
      </c>
      <c r="E853" s="23" t="s">
        <v>17</v>
      </c>
      <c r="F853" s="24">
        <f>C853*D853</f>
        <v>4602.1619999999994</v>
      </c>
      <c r="G853" s="2"/>
    </row>
    <row r="854" spans="1:7" s="3" customFormat="1" ht="23.1" customHeight="1" x14ac:dyDescent="0.25">
      <c r="A854" s="47" t="s">
        <v>27</v>
      </c>
      <c r="B854" s="47"/>
      <c r="C854" s="22">
        <v>718.61</v>
      </c>
      <c r="D854" s="22">
        <v>46</v>
      </c>
      <c r="E854" s="23" t="s">
        <v>17</v>
      </c>
      <c r="F854" s="24">
        <f>C854*D854</f>
        <v>33056.06</v>
      </c>
      <c r="G854" s="2"/>
    </row>
    <row r="855" spans="1:7" s="3" customFormat="1" ht="23.1" customHeight="1" x14ac:dyDescent="0.25">
      <c r="A855" s="4"/>
      <c r="B855" s="25"/>
      <c r="C855" s="25"/>
      <c r="D855" s="26"/>
      <c r="E855" s="26"/>
      <c r="F855" s="7"/>
      <c r="G855" s="2"/>
    </row>
    <row r="856" spans="1:7" s="3" customFormat="1" ht="23.1" customHeight="1" x14ac:dyDescent="0.25">
      <c r="A856" s="4"/>
      <c r="B856" s="5" t="s">
        <v>28</v>
      </c>
      <c r="C856" s="6"/>
      <c r="D856" s="4"/>
      <c r="E856" s="4"/>
      <c r="F856" s="7"/>
      <c r="G856" s="2"/>
    </row>
    <row r="857" spans="1:7" s="3" customFormat="1" ht="23.1" customHeight="1" x14ac:dyDescent="0.25">
      <c r="A857" s="4"/>
      <c r="B857" s="48" t="s">
        <v>29</v>
      </c>
      <c r="C857" s="27" t="s">
        <v>30</v>
      </c>
      <c r="D857" s="28">
        <f>IF(F845&gt;0,ROUND((F845+C838)/C838,2),0)</f>
        <v>1.01</v>
      </c>
      <c r="E857" s="28"/>
      <c r="F857" s="8"/>
      <c r="G857" s="2"/>
    </row>
    <row r="858" spans="1:7" s="3" customFormat="1" ht="23.1" customHeight="1" x14ac:dyDescent="0.25">
      <c r="A858" s="4"/>
      <c r="B858" s="48"/>
      <c r="C858" s="27" t="s">
        <v>31</v>
      </c>
      <c r="D858" s="28">
        <f>IF(SUM(F846:F847)&gt;0,ROUND((F846+F847+C838)/C838,2),0)</f>
        <v>1.05</v>
      </c>
      <c r="E858" s="28"/>
      <c r="F858" s="29"/>
      <c r="G858" s="2"/>
    </row>
    <row r="859" spans="1:7" s="3" customFormat="1" ht="23.1" customHeight="1" x14ac:dyDescent="0.25">
      <c r="A859" s="4"/>
      <c r="B859" s="48"/>
      <c r="C859" s="27" t="s">
        <v>32</v>
      </c>
      <c r="D859" s="28">
        <f>IF(F848&gt;0,ROUND((F848+C838)/C838,2),0)</f>
        <v>0</v>
      </c>
      <c r="E859" s="8"/>
      <c r="F859" s="29"/>
      <c r="G859" s="2"/>
    </row>
    <row r="860" spans="1:7" s="3" customFormat="1" ht="23.1" customHeight="1" x14ac:dyDescent="0.25">
      <c r="A860" s="4"/>
      <c r="B860" s="48"/>
      <c r="C860" s="30" t="s">
        <v>33</v>
      </c>
      <c r="D860" s="31">
        <f>IF(SUM(F849:F854)&gt;0,ROUND((SUM(F849:F854)+C838)/C838,2),0)</f>
        <v>5.29</v>
      </c>
      <c r="E860" s="8"/>
      <c r="F860" s="29"/>
      <c r="G860" s="2"/>
    </row>
    <row r="861" spans="1:7" s="3" customFormat="1" ht="23.1" customHeight="1" x14ac:dyDescent="0.25">
      <c r="A861" s="4"/>
      <c r="B861" s="4"/>
      <c r="C861" s="32" t="s">
        <v>34</v>
      </c>
      <c r="D861" s="33">
        <f>SUM(D857:D860)-IF(VALUE(COUNTIF(D857:D860,"&gt;0"))=4,3,0)-IF(VALUE(COUNTIF(D857:D860,"&gt;0"))=3,2,0)-IF(VALUE(COUNTIF(D857:D860,"&gt;0"))=2,1,0)</f>
        <v>5.35</v>
      </c>
      <c r="E861" s="34"/>
      <c r="F861" s="7"/>
      <c r="G861" s="2"/>
    </row>
    <row r="862" spans="1:7" s="3" customFormat="1" ht="23.1" customHeight="1" x14ac:dyDescent="0.25">
      <c r="A862" s="4"/>
      <c r="B862" s="4"/>
      <c r="C862" s="4"/>
      <c r="D862" s="35"/>
      <c r="E862" s="4"/>
      <c r="F862" s="7"/>
      <c r="G862" s="2"/>
    </row>
    <row r="863" spans="1:7" s="3" customFormat="1" ht="23.1" customHeight="1" x14ac:dyDescent="0.35">
      <c r="A863" s="36"/>
      <c r="B863" s="37" t="s">
        <v>35</v>
      </c>
      <c r="C863" s="45">
        <f>D861*C838</f>
        <v>110102.99999999999</v>
      </c>
      <c r="D863" s="45"/>
      <c r="E863" s="4"/>
      <c r="F863" s="7"/>
      <c r="G863" s="2"/>
    </row>
    <row r="864" spans="1:7" s="3" customFormat="1" ht="23.1" customHeight="1" x14ac:dyDescent="0.3">
      <c r="A864" s="4"/>
      <c r="B864" s="38" t="s">
        <v>36</v>
      </c>
      <c r="C864" s="46">
        <f>C863/C837</f>
        <v>118.26315789473682</v>
      </c>
      <c r="D864" s="46"/>
      <c r="E864" s="4"/>
      <c r="F864" s="4"/>
      <c r="G864" s="2"/>
    </row>
    <row r="865" spans="1:7" s="3" customFormat="1" ht="23.1" customHeight="1" x14ac:dyDescent="0.25">
      <c r="A865" s="1"/>
      <c r="B865" s="1"/>
      <c r="C865" s="1"/>
      <c r="D865" s="1"/>
      <c r="E865" s="1"/>
      <c r="F865" s="1"/>
      <c r="G865" s="2"/>
    </row>
    <row r="866" spans="1:7" s="3" customFormat="1" ht="54.95" customHeight="1" x14ac:dyDescent="0.8">
      <c r="A866" s="57" t="s">
        <v>147</v>
      </c>
      <c r="B866" s="57"/>
      <c r="C866" s="57"/>
      <c r="D866" s="57"/>
      <c r="E866" s="57"/>
      <c r="F866" s="57"/>
      <c r="G866" s="2"/>
    </row>
    <row r="867" spans="1:7" s="3" customFormat="1" ht="45.95" customHeight="1" x14ac:dyDescent="0.25">
      <c r="A867" s="58" t="s">
        <v>0</v>
      </c>
      <c r="B867" s="58"/>
      <c r="C867" s="58"/>
      <c r="D867" s="58"/>
      <c r="E867" s="58"/>
      <c r="F867" s="58"/>
      <c r="G867" s="2"/>
    </row>
    <row r="868" spans="1:7" s="3" customFormat="1" ht="30" customHeight="1" x14ac:dyDescent="0.25">
      <c r="A868" s="4"/>
      <c r="B868" s="5" t="s">
        <v>1</v>
      </c>
      <c r="C868" s="6"/>
      <c r="D868" s="4"/>
      <c r="E868" s="4"/>
      <c r="F868" s="7"/>
      <c r="G868" s="2"/>
    </row>
    <row r="869" spans="1:7" s="3" customFormat="1" ht="23.1" customHeight="1" x14ac:dyDescent="0.25">
      <c r="A869" s="8"/>
      <c r="B869" s="59" t="s">
        <v>3</v>
      </c>
      <c r="C869" s="62" t="s">
        <v>4</v>
      </c>
      <c r="D869" s="63"/>
      <c r="E869" s="63"/>
      <c r="F869" s="64"/>
      <c r="G869" s="2"/>
    </row>
    <row r="870" spans="1:7" s="3" customFormat="1" ht="23.1" customHeight="1" x14ac:dyDescent="0.25">
      <c r="A870" s="8"/>
      <c r="B870" s="60"/>
      <c r="C870" s="62" t="s">
        <v>90</v>
      </c>
      <c r="D870" s="63"/>
      <c r="E870" s="63"/>
      <c r="F870" s="64"/>
      <c r="G870" s="2"/>
    </row>
    <row r="871" spans="1:7" s="3" customFormat="1" ht="23.1" customHeight="1" x14ac:dyDescent="0.25">
      <c r="A871" s="8"/>
      <c r="B871" s="61"/>
      <c r="C871" s="62" t="s">
        <v>99</v>
      </c>
      <c r="D871" s="63"/>
      <c r="E871" s="63"/>
      <c r="F871" s="64"/>
      <c r="G871" s="2"/>
    </row>
    <row r="872" spans="1:7" s="3" customFormat="1" ht="23.1" customHeight="1" x14ac:dyDescent="0.25">
      <c r="A872" s="4"/>
      <c r="B872" s="9" t="s">
        <v>5</v>
      </c>
      <c r="C872" s="10">
        <v>7.5</v>
      </c>
      <c r="D872" s="11"/>
      <c r="E872" s="8"/>
      <c r="F872" s="7"/>
      <c r="G872" s="2"/>
    </row>
    <row r="873" spans="1:7" s="3" customFormat="1" ht="23.1" customHeight="1" x14ac:dyDescent="0.25">
      <c r="A873" s="4"/>
      <c r="B873" s="12" t="s">
        <v>6</v>
      </c>
      <c r="C873" s="13">
        <v>1455</v>
      </c>
      <c r="D873" s="49" t="s">
        <v>7</v>
      </c>
      <c r="E873" s="50"/>
      <c r="F873" s="53">
        <f>C874/C873</f>
        <v>23.584192439862544</v>
      </c>
      <c r="G873" s="2"/>
    </row>
    <row r="874" spans="1:7" s="3" customFormat="1" ht="23.1" customHeight="1" x14ac:dyDescent="0.25">
      <c r="A874" s="4"/>
      <c r="B874" s="12" t="s">
        <v>8</v>
      </c>
      <c r="C874" s="14">
        <v>34315</v>
      </c>
      <c r="D874" s="51"/>
      <c r="E874" s="52"/>
      <c r="F874" s="54"/>
      <c r="G874" s="2"/>
    </row>
    <row r="875" spans="1:7" s="3" customFormat="1" ht="23.1" customHeight="1" x14ac:dyDescent="0.25">
      <c r="A875" s="4"/>
      <c r="B875" s="15"/>
      <c r="C875" s="16"/>
      <c r="D875" s="17"/>
      <c r="E875" s="4"/>
      <c r="F875" s="7"/>
      <c r="G875" s="2"/>
    </row>
    <row r="876" spans="1:7" s="3" customFormat="1" ht="23.1" customHeight="1" x14ac:dyDescent="0.25">
      <c r="A876" s="4"/>
      <c r="B876" s="18" t="s">
        <v>9</v>
      </c>
      <c r="C876" s="19" t="s">
        <v>56</v>
      </c>
      <c r="D876" s="4"/>
      <c r="E876" s="4"/>
      <c r="F876" s="7"/>
      <c r="G876" s="2"/>
    </row>
    <row r="877" spans="1:7" s="3" customFormat="1" ht="23.1" customHeight="1" x14ac:dyDescent="0.25">
      <c r="A877" s="4"/>
      <c r="B877" s="18" t="s">
        <v>2</v>
      </c>
      <c r="C877" s="19">
        <v>55</v>
      </c>
      <c r="D877" s="4"/>
      <c r="E877" s="4"/>
      <c r="F877" s="7"/>
      <c r="G877" s="2"/>
    </row>
    <row r="878" spans="1:7" s="3" customFormat="1" ht="23.1" customHeight="1" x14ac:dyDescent="0.25">
      <c r="A878" s="4"/>
      <c r="B878" s="18" t="s">
        <v>10</v>
      </c>
      <c r="C878" s="20" t="s">
        <v>11</v>
      </c>
      <c r="D878" s="4"/>
      <c r="E878" s="4"/>
      <c r="F878" s="7"/>
      <c r="G878" s="2"/>
    </row>
    <row r="879" spans="1:7" s="3" customFormat="1" ht="23.1" customHeight="1" x14ac:dyDescent="0.25">
      <c r="A879" s="4"/>
      <c r="B879" s="4"/>
      <c r="C879" s="4"/>
      <c r="D879" s="4"/>
      <c r="E879" s="4"/>
      <c r="F879" s="7"/>
      <c r="G879" s="2"/>
    </row>
    <row r="880" spans="1:7" s="3" customFormat="1" ht="50.1" customHeight="1" x14ac:dyDescent="0.25">
      <c r="A880" s="55" t="s">
        <v>12</v>
      </c>
      <c r="B880" s="55"/>
      <c r="C880" s="21" t="s">
        <v>13</v>
      </c>
      <c r="D880" s="56" t="s">
        <v>14</v>
      </c>
      <c r="E880" s="56"/>
      <c r="F880" s="21" t="s">
        <v>15</v>
      </c>
      <c r="G880" s="2"/>
    </row>
    <row r="881" spans="1:7" s="3" customFormat="1" ht="23.1" customHeight="1" x14ac:dyDescent="0.25">
      <c r="A881" s="47" t="s">
        <v>16</v>
      </c>
      <c r="B881" s="47"/>
      <c r="C881" s="22">
        <v>52.74</v>
      </c>
      <c r="D881" s="22">
        <v>7.5</v>
      </c>
      <c r="E881" s="23" t="s">
        <v>17</v>
      </c>
      <c r="F881" s="24">
        <f t="shared" ref="F881:F888" si="24">C881*D881</f>
        <v>395.55</v>
      </c>
      <c r="G881" s="2"/>
    </row>
    <row r="882" spans="1:7" s="3" customFormat="1" ht="23.1" customHeight="1" x14ac:dyDescent="0.25">
      <c r="A882" s="47" t="s">
        <v>18</v>
      </c>
      <c r="B882" s="47"/>
      <c r="C882" s="22">
        <v>189.45</v>
      </c>
      <c r="D882" s="22">
        <v>1.7090000000000001</v>
      </c>
      <c r="E882" s="23" t="s">
        <v>19</v>
      </c>
      <c r="F882" s="24">
        <f t="shared" si="24"/>
        <v>323.77004999999997</v>
      </c>
      <c r="G882" s="2"/>
    </row>
    <row r="883" spans="1:7" s="3" customFormat="1" ht="23.1" customHeight="1" x14ac:dyDescent="0.25">
      <c r="A883" s="47" t="s">
        <v>20</v>
      </c>
      <c r="B883" s="47"/>
      <c r="C883" s="22">
        <v>762.99</v>
      </c>
      <c r="D883" s="22">
        <v>1.7090000000000001</v>
      </c>
      <c r="E883" s="23" t="s">
        <v>19</v>
      </c>
      <c r="F883" s="24">
        <f t="shared" si="24"/>
        <v>1303.94991</v>
      </c>
      <c r="G883" s="2"/>
    </row>
    <row r="884" spans="1:7" s="3" customFormat="1" ht="23.1" customHeight="1" x14ac:dyDescent="0.25">
      <c r="A884" s="47" t="s">
        <v>21</v>
      </c>
      <c r="B884" s="47"/>
      <c r="C884" s="22">
        <v>1409.04</v>
      </c>
      <c r="D884" s="22"/>
      <c r="E884" s="23" t="s">
        <v>17</v>
      </c>
      <c r="F884" s="24">
        <f t="shared" si="24"/>
        <v>0</v>
      </c>
      <c r="G884" s="2"/>
    </row>
    <row r="885" spans="1:7" s="3" customFormat="1" ht="45.95" customHeight="1" x14ac:dyDescent="0.25">
      <c r="A885" s="47" t="s">
        <v>22</v>
      </c>
      <c r="B885" s="47"/>
      <c r="C885" s="22">
        <v>5358.15</v>
      </c>
      <c r="D885" s="22">
        <v>7.5</v>
      </c>
      <c r="E885" s="23" t="s">
        <v>17</v>
      </c>
      <c r="F885" s="24">
        <f t="shared" si="24"/>
        <v>40186.125</v>
      </c>
      <c r="G885" s="2"/>
    </row>
    <row r="886" spans="1:7" s="3" customFormat="1" ht="23.1" customHeight="1" x14ac:dyDescent="0.25">
      <c r="A886" s="47" t="s">
        <v>23</v>
      </c>
      <c r="B886" s="47"/>
      <c r="C886" s="22">
        <v>246.53</v>
      </c>
      <c r="D886" s="22"/>
      <c r="E886" s="23" t="s">
        <v>17</v>
      </c>
      <c r="F886" s="24">
        <f t="shared" si="24"/>
        <v>0</v>
      </c>
      <c r="G886" s="2"/>
    </row>
    <row r="887" spans="1:7" s="3" customFormat="1" ht="23.1" customHeight="1" x14ac:dyDescent="0.25">
      <c r="A887" s="47" t="s">
        <v>24</v>
      </c>
      <c r="B887" s="47"/>
      <c r="C887" s="22">
        <v>4374.5</v>
      </c>
      <c r="D887" s="22">
        <v>7.5</v>
      </c>
      <c r="E887" s="23" t="s">
        <v>17</v>
      </c>
      <c r="F887" s="24">
        <f t="shared" si="24"/>
        <v>32808.75</v>
      </c>
      <c r="G887" s="2"/>
    </row>
    <row r="888" spans="1:7" s="3" customFormat="1" ht="23.1" customHeight="1" x14ac:dyDescent="0.25">
      <c r="A888" s="47" t="s">
        <v>25</v>
      </c>
      <c r="B888" s="47"/>
      <c r="C888" s="22">
        <v>1282.45</v>
      </c>
      <c r="D888" s="22">
        <v>7.5</v>
      </c>
      <c r="E888" s="23" t="s">
        <v>17</v>
      </c>
      <c r="F888" s="24">
        <f t="shared" si="24"/>
        <v>9618.375</v>
      </c>
      <c r="G888" s="2"/>
    </row>
    <row r="889" spans="1:7" s="3" customFormat="1" ht="23.1" customHeight="1" x14ac:dyDescent="0.25">
      <c r="A889" s="47" t="s">
        <v>26</v>
      </c>
      <c r="B889" s="47"/>
      <c r="C889" s="22">
        <v>1000.47</v>
      </c>
      <c r="D889" s="22">
        <v>7.5</v>
      </c>
      <c r="E889" s="23" t="s">
        <v>17</v>
      </c>
      <c r="F889" s="24">
        <f>C889*D889</f>
        <v>7503.5250000000005</v>
      </c>
      <c r="G889" s="2"/>
    </row>
    <row r="890" spans="1:7" s="3" customFormat="1" ht="23.1" customHeight="1" x14ac:dyDescent="0.25">
      <c r="A890" s="47" t="s">
        <v>27</v>
      </c>
      <c r="B890" s="47"/>
      <c r="C890" s="22">
        <v>718.61</v>
      </c>
      <c r="D890" s="22">
        <v>75</v>
      </c>
      <c r="E890" s="23" t="s">
        <v>17</v>
      </c>
      <c r="F890" s="24">
        <f>C890*D890</f>
        <v>53895.75</v>
      </c>
      <c r="G890" s="2"/>
    </row>
    <row r="891" spans="1:7" s="3" customFormat="1" ht="23.1" customHeight="1" x14ac:dyDescent="0.25">
      <c r="A891" s="4"/>
      <c r="B891" s="25"/>
      <c r="C891" s="25"/>
      <c r="D891" s="26"/>
      <c r="E891" s="26"/>
      <c r="F891" s="7"/>
      <c r="G891" s="2"/>
    </row>
    <row r="892" spans="1:7" s="3" customFormat="1" ht="23.1" customHeight="1" x14ac:dyDescent="0.25">
      <c r="A892" s="4"/>
      <c r="B892" s="5" t="s">
        <v>28</v>
      </c>
      <c r="C892" s="6"/>
      <c r="D892" s="4"/>
      <c r="E892" s="4"/>
      <c r="F892" s="7"/>
      <c r="G892" s="2"/>
    </row>
    <row r="893" spans="1:7" s="3" customFormat="1" ht="23.1" customHeight="1" x14ac:dyDescent="0.25">
      <c r="A893" s="4"/>
      <c r="B893" s="48" t="s">
        <v>29</v>
      </c>
      <c r="C893" s="27" t="s">
        <v>30</v>
      </c>
      <c r="D893" s="28">
        <f>IF(F881&gt;0,ROUND((F881+C874)/C874,2),0)</f>
        <v>1.01</v>
      </c>
      <c r="E893" s="28"/>
      <c r="F893" s="8"/>
      <c r="G893" s="2"/>
    </row>
    <row r="894" spans="1:7" s="3" customFormat="1" ht="23.1" customHeight="1" x14ac:dyDescent="0.25">
      <c r="A894" s="4"/>
      <c r="B894" s="48"/>
      <c r="C894" s="27" t="s">
        <v>31</v>
      </c>
      <c r="D894" s="28">
        <f>IF(SUM(F882:F883)&gt;0,ROUND((F882+F883+C874)/C874,2),0)</f>
        <v>1.05</v>
      </c>
      <c r="E894" s="28"/>
      <c r="F894" s="29"/>
      <c r="G894" s="2"/>
    </row>
    <row r="895" spans="1:7" s="3" customFormat="1" ht="23.1" customHeight="1" x14ac:dyDescent="0.25">
      <c r="A895" s="4"/>
      <c r="B895" s="48"/>
      <c r="C895" s="27" t="s">
        <v>32</v>
      </c>
      <c r="D895" s="28">
        <f>IF(F884&gt;0,ROUND((F884+C874)/C874,2),0)</f>
        <v>0</v>
      </c>
      <c r="E895" s="8"/>
      <c r="F895" s="29"/>
      <c r="G895" s="2"/>
    </row>
    <row r="896" spans="1:7" s="3" customFormat="1" ht="23.1" customHeight="1" x14ac:dyDescent="0.25">
      <c r="A896" s="4"/>
      <c r="B896" s="48"/>
      <c r="C896" s="30" t="s">
        <v>33</v>
      </c>
      <c r="D896" s="31">
        <f>IF(SUM(F885:F890)&gt;0,ROUND((SUM(F885:F890)+C874)/C874,2),0)</f>
        <v>5.2</v>
      </c>
      <c r="E896" s="8"/>
      <c r="F896" s="29"/>
      <c r="G896" s="2"/>
    </row>
    <row r="897" spans="1:7" s="3" customFormat="1" ht="23.1" customHeight="1" x14ac:dyDescent="0.25">
      <c r="A897" s="4"/>
      <c r="B897" s="4"/>
      <c r="C897" s="32" t="s">
        <v>34</v>
      </c>
      <c r="D897" s="33">
        <f>SUM(D893:D896)-IF(VALUE(COUNTIF(D893:D896,"&gt;0"))=4,3,0)-IF(VALUE(COUNTIF(D893:D896,"&gt;0"))=3,2,0)-IF(VALUE(COUNTIF(D893:D896,"&gt;0"))=2,1,0)</f>
        <v>5.26</v>
      </c>
      <c r="E897" s="34"/>
      <c r="F897" s="7"/>
      <c r="G897" s="2"/>
    </row>
    <row r="898" spans="1:7" s="3" customFormat="1" ht="23.1" customHeight="1" x14ac:dyDescent="0.25">
      <c r="A898" s="4"/>
      <c r="B898" s="4"/>
      <c r="C898" s="4"/>
      <c r="D898" s="35"/>
      <c r="E898" s="4"/>
      <c r="F898" s="7"/>
      <c r="G898" s="2"/>
    </row>
    <row r="899" spans="1:7" s="3" customFormat="1" ht="23.1" customHeight="1" x14ac:dyDescent="0.35">
      <c r="A899" s="36"/>
      <c r="B899" s="37" t="s">
        <v>35</v>
      </c>
      <c r="C899" s="45">
        <f>D897*C874</f>
        <v>180496.9</v>
      </c>
      <c r="D899" s="45"/>
      <c r="E899" s="4"/>
      <c r="F899" s="7"/>
      <c r="G899" s="2"/>
    </row>
    <row r="900" spans="1:7" s="3" customFormat="1" ht="23.1" customHeight="1" x14ac:dyDescent="0.3">
      <c r="A900" s="4"/>
      <c r="B900" s="38" t="s">
        <v>36</v>
      </c>
      <c r="C900" s="46">
        <f>C899/C873</f>
        <v>124.05285223367697</v>
      </c>
      <c r="D900" s="46"/>
      <c r="E900" s="4"/>
      <c r="F900" s="4"/>
      <c r="G900" s="2"/>
    </row>
    <row r="901" spans="1:7" s="3" customFormat="1" ht="23.1" customHeight="1" x14ac:dyDescent="0.25">
      <c r="A901" s="1"/>
      <c r="B901" s="1"/>
      <c r="C901" s="1"/>
      <c r="D901" s="1"/>
      <c r="E901" s="1"/>
      <c r="F901" s="1"/>
      <c r="G901" s="2"/>
    </row>
    <row r="902" spans="1:7" s="3" customFormat="1" ht="54.95" customHeight="1" x14ac:dyDescent="0.8">
      <c r="A902" s="57" t="s">
        <v>148</v>
      </c>
      <c r="B902" s="57"/>
      <c r="C902" s="57"/>
      <c r="D902" s="57"/>
      <c r="E902" s="57"/>
      <c r="F902" s="57"/>
      <c r="G902" s="2"/>
    </row>
    <row r="903" spans="1:7" s="3" customFormat="1" ht="45.95" customHeight="1" x14ac:dyDescent="0.25">
      <c r="A903" s="58" t="s">
        <v>0</v>
      </c>
      <c r="B903" s="58"/>
      <c r="C903" s="58"/>
      <c r="D903" s="58"/>
      <c r="E903" s="58"/>
      <c r="F903" s="58"/>
      <c r="G903" s="2"/>
    </row>
    <row r="904" spans="1:7" s="3" customFormat="1" ht="30" customHeight="1" x14ac:dyDescent="0.25">
      <c r="A904" s="4"/>
      <c r="B904" s="5" t="s">
        <v>1</v>
      </c>
      <c r="C904" s="6"/>
      <c r="D904" s="4"/>
      <c r="E904" s="4"/>
      <c r="F904" s="7"/>
      <c r="G904" s="2"/>
    </row>
    <row r="905" spans="1:7" s="3" customFormat="1" ht="23.1" customHeight="1" x14ac:dyDescent="0.25">
      <c r="A905" s="8"/>
      <c r="B905" s="59" t="s">
        <v>3</v>
      </c>
      <c r="C905" s="62" t="s">
        <v>4</v>
      </c>
      <c r="D905" s="63"/>
      <c r="E905" s="63"/>
      <c r="F905" s="64"/>
      <c r="G905" s="2"/>
    </row>
    <row r="906" spans="1:7" s="3" customFormat="1" ht="23.1" customHeight="1" x14ac:dyDescent="0.25">
      <c r="A906" s="8"/>
      <c r="B906" s="60"/>
      <c r="C906" s="62" t="s">
        <v>90</v>
      </c>
      <c r="D906" s="63"/>
      <c r="E906" s="63"/>
      <c r="F906" s="64"/>
      <c r="G906" s="2"/>
    </row>
    <row r="907" spans="1:7" s="3" customFormat="1" ht="23.1" customHeight="1" x14ac:dyDescent="0.25">
      <c r="A907" s="8"/>
      <c r="B907" s="61"/>
      <c r="C907" s="62" t="s">
        <v>100</v>
      </c>
      <c r="D907" s="63"/>
      <c r="E907" s="63"/>
      <c r="F907" s="64"/>
      <c r="G907" s="2"/>
    </row>
    <row r="908" spans="1:7" s="3" customFormat="1" ht="23.1" customHeight="1" x14ac:dyDescent="0.25">
      <c r="A908" s="4"/>
      <c r="B908" s="9" t="s">
        <v>5</v>
      </c>
      <c r="C908" s="10">
        <v>4.4000000000000004</v>
      </c>
      <c r="D908" s="11"/>
      <c r="E908" s="8"/>
      <c r="F908" s="7"/>
      <c r="G908" s="2"/>
    </row>
    <row r="909" spans="1:7" s="3" customFormat="1" ht="23.1" customHeight="1" x14ac:dyDescent="0.25">
      <c r="A909" s="4"/>
      <c r="B909" s="12" t="s">
        <v>6</v>
      </c>
      <c r="C909" s="13">
        <v>1040</v>
      </c>
      <c r="D909" s="49" t="s">
        <v>7</v>
      </c>
      <c r="E909" s="50"/>
      <c r="F909" s="53">
        <f>C910/C909</f>
        <v>19.082692307692309</v>
      </c>
      <c r="G909" s="2"/>
    </row>
    <row r="910" spans="1:7" s="3" customFormat="1" ht="23.1" customHeight="1" x14ac:dyDescent="0.25">
      <c r="A910" s="4"/>
      <c r="B910" s="12" t="s">
        <v>8</v>
      </c>
      <c r="C910" s="14">
        <v>19846</v>
      </c>
      <c r="D910" s="51"/>
      <c r="E910" s="52"/>
      <c r="F910" s="54"/>
      <c r="G910" s="2"/>
    </row>
    <row r="911" spans="1:7" s="3" customFormat="1" ht="23.1" customHeight="1" x14ac:dyDescent="0.25">
      <c r="A911" s="4"/>
      <c r="B911" s="15"/>
      <c r="C911" s="16"/>
      <c r="D911" s="17"/>
      <c r="E911" s="4"/>
      <c r="F911" s="7"/>
      <c r="G911" s="2"/>
    </row>
    <row r="912" spans="1:7" s="3" customFormat="1" ht="23.1" customHeight="1" x14ac:dyDescent="0.25">
      <c r="A912" s="4"/>
      <c r="B912" s="18" t="s">
        <v>9</v>
      </c>
      <c r="C912" s="19" t="s">
        <v>41</v>
      </c>
      <c r="D912" s="4"/>
      <c r="E912" s="4"/>
      <c r="F912" s="7"/>
      <c r="G912" s="2"/>
    </row>
    <row r="913" spans="1:7" s="3" customFormat="1" ht="23.1" customHeight="1" x14ac:dyDescent="0.25">
      <c r="A913" s="4"/>
      <c r="B913" s="18" t="s">
        <v>2</v>
      </c>
      <c r="C913" s="19">
        <v>60</v>
      </c>
      <c r="D913" s="4"/>
      <c r="E913" s="4"/>
      <c r="F913" s="7"/>
      <c r="G913" s="2"/>
    </row>
    <row r="914" spans="1:7" s="3" customFormat="1" ht="23.1" customHeight="1" x14ac:dyDescent="0.25">
      <c r="A914" s="4"/>
      <c r="B914" s="18" t="s">
        <v>10</v>
      </c>
      <c r="C914" s="20" t="s">
        <v>11</v>
      </c>
      <c r="D914" s="4"/>
      <c r="E914" s="4"/>
      <c r="F914" s="7"/>
      <c r="G914" s="2"/>
    </row>
    <row r="915" spans="1:7" s="3" customFormat="1" ht="23.1" customHeight="1" x14ac:dyDescent="0.25">
      <c r="A915" s="4"/>
      <c r="B915" s="4"/>
      <c r="C915" s="4"/>
      <c r="D915" s="4"/>
      <c r="E915" s="4"/>
      <c r="F915" s="7"/>
      <c r="G915" s="2"/>
    </row>
    <row r="916" spans="1:7" s="3" customFormat="1" ht="50.1" customHeight="1" x14ac:dyDescent="0.25">
      <c r="A916" s="55" t="s">
        <v>12</v>
      </c>
      <c r="B916" s="55"/>
      <c r="C916" s="21" t="s">
        <v>13</v>
      </c>
      <c r="D916" s="56" t="s">
        <v>14</v>
      </c>
      <c r="E916" s="56"/>
      <c r="F916" s="21" t="s">
        <v>15</v>
      </c>
      <c r="G916" s="2"/>
    </row>
    <row r="917" spans="1:7" s="3" customFormat="1" ht="23.1" customHeight="1" x14ac:dyDescent="0.25">
      <c r="A917" s="47" t="s">
        <v>16</v>
      </c>
      <c r="B917" s="47"/>
      <c r="C917" s="22">
        <v>52.74</v>
      </c>
      <c r="D917" s="22">
        <v>4.4000000000000004</v>
      </c>
      <c r="E917" s="23" t="s">
        <v>17</v>
      </c>
      <c r="F917" s="24">
        <f t="shared" ref="F917:F924" si="25">C917*D917</f>
        <v>232.05600000000004</v>
      </c>
      <c r="G917" s="2"/>
    </row>
    <row r="918" spans="1:7" s="3" customFormat="1" ht="23.1" customHeight="1" x14ac:dyDescent="0.25">
      <c r="A918" s="47" t="s">
        <v>18</v>
      </c>
      <c r="B918" s="47"/>
      <c r="C918" s="22">
        <v>189.45</v>
      </c>
      <c r="D918" s="22">
        <v>1.073</v>
      </c>
      <c r="E918" s="23" t="s">
        <v>19</v>
      </c>
      <c r="F918" s="24">
        <f t="shared" si="25"/>
        <v>203.27984999999998</v>
      </c>
      <c r="G918" s="2"/>
    </row>
    <row r="919" spans="1:7" s="3" customFormat="1" ht="23.1" customHeight="1" x14ac:dyDescent="0.25">
      <c r="A919" s="47" t="s">
        <v>20</v>
      </c>
      <c r="B919" s="47"/>
      <c r="C919" s="22">
        <v>762.99</v>
      </c>
      <c r="D919" s="22">
        <v>1.073</v>
      </c>
      <c r="E919" s="23" t="s">
        <v>19</v>
      </c>
      <c r="F919" s="24">
        <f t="shared" si="25"/>
        <v>818.68826999999999</v>
      </c>
      <c r="G919" s="2"/>
    </row>
    <row r="920" spans="1:7" s="3" customFormat="1" ht="23.1" customHeight="1" x14ac:dyDescent="0.25">
      <c r="A920" s="47" t="s">
        <v>21</v>
      </c>
      <c r="B920" s="47"/>
      <c r="C920" s="22">
        <v>1409.04</v>
      </c>
      <c r="D920" s="22"/>
      <c r="E920" s="23" t="s">
        <v>17</v>
      </c>
      <c r="F920" s="24">
        <f t="shared" si="25"/>
        <v>0</v>
      </c>
      <c r="G920" s="2"/>
    </row>
    <row r="921" spans="1:7" s="3" customFormat="1" ht="45.95" customHeight="1" x14ac:dyDescent="0.25">
      <c r="A921" s="47" t="s">
        <v>22</v>
      </c>
      <c r="B921" s="47"/>
      <c r="C921" s="22">
        <v>5358.15</v>
      </c>
      <c r="D921" s="22">
        <v>4.4000000000000004</v>
      </c>
      <c r="E921" s="23" t="s">
        <v>17</v>
      </c>
      <c r="F921" s="24">
        <f t="shared" si="25"/>
        <v>23575.86</v>
      </c>
      <c r="G921" s="2"/>
    </row>
    <row r="922" spans="1:7" s="3" customFormat="1" ht="23.1" customHeight="1" x14ac:dyDescent="0.25">
      <c r="A922" s="47" t="s">
        <v>23</v>
      </c>
      <c r="B922" s="47"/>
      <c r="C922" s="22">
        <v>246.53</v>
      </c>
      <c r="D922" s="22"/>
      <c r="E922" s="23" t="s">
        <v>17</v>
      </c>
      <c r="F922" s="24">
        <f t="shared" si="25"/>
        <v>0</v>
      </c>
      <c r="G922" s="2"/>
    </row>
    <row r="923" spans="1:7" s="3" customFormat="1" ht="23.1" customHeight="1" x14ac:dyDescent="0.25">
      <c r="A923" s="47" t="s">
        <v>24</v>
      </c>
      <c r="B923" s="47"/>
      <c r="C923" s="22">
        <v>4374.5</v>
      </c>
      <c r="D923" s="22">
        <v>4.4000000000000004</v>
      </c>
      <c r="E923" s="23" t="s">
        <v>17</v>
      </c>
      <c r="F923" s="24">
        <f t="shared" si="25"/>
        <v>19247.800000000003</v>
      </c>
      <c r="G923" s="2"/>
    </row>
    <row r="924" spans="1:7" s="3" customFormat="1" ht="23.1" customHeight="1" x14ac:dyDescent="0.25">
      <c r="A924" s="47" t="s">
        <v>25</v>
      </c>
      <c r="B924" s="47"/>
      <c r="C924" s="22">
        <v>1282.45</v>
      </c>
      <c r="D924" s="22">
        <v>4.4000000000000004</v>
      </c>
      <c r="E924" s="23" t="s">
        <v>17</v>
      </c>
      <c r="F924" s="24">
        <f t="shared" si="25"/>
        <v>5642.7800000000007</v>
      </c>
      <c r="G924" s="2"/>
    </row>
    <row r="925" spans="1:7" s="3" customFormat="1" ht="23.1" customHeight="1" x14ac:dyDescent="0.25">
      <c r="A925" s="47" t="s">
        <v>26</v>
      </c>
      <c r="B925" s="47"/>
      <c r="C925" s="22">
        <v>1000.47</v>
      </c>
      <c r="D925" s="22">
        <v>4.4000000000000004</v>
      </c>
      <c r="E925" s="23" t="s">
        <v>17</v>
      </c>
      <c r="F925" s="24">
        <f>C925*D925</f>
        <v>4402.0680000000002</v>
      </c>
      <c r="G925" s="2"/>
    </row>
    <row r="926" spans="1:7" s="3" customFormat="1" ht="23.1" customHeight="1" x14ac:dyDescent="0.25">
      <c r="A926" s="47" t="s">
        <v>27</v>
      </c>
      <c r="B926" s="47"/>
      <c r="C926" s="22">
        <v>718.61</v>
      </c>
      <c r="D926" s="22">
        <v>44</v>
      </c>
      <c r="E926" s="23" t="s">
        <v>17</v>
      </c>
      <c r="F926" s="24">
        <f>C926*D926</f>
        <v>31618.84</v>
      </c>
      <c r="G926" s="2"/>
    </row>
    <row r="927" spans="1:7" s="3" customFormat="1" ht="23.1" customHeight="1" x14ac:dyDescent="0.25">
      <c r="A927" s="4"/>
      <c r="B927" s="25"/>
      <c r="C927" s="25"/>
      <c r="D927" s="26"/>
      <c r="E927" s="26"/>
      <c r="F927" s="7"/>
      <c r="G927" s="2"/>
    </row>
    <row r="928" spans="1:7" s="3" customFormat="1" ht="23.1" customHeight="1" x14ac:dyDescent="0.25">
      <c r="A928" s="4"/>
      <c r="B928" s="5" t="s">
        <v>28</v>
      </c>
      <c r="C928" s="6"/>
      <c r="D928" s="4"/>
      <c r="E928" s="4"/>
      <c r="F928" s="7"/>
      <c r="G928" s="2"/>
    </row>
    <row r="929" spans="1:7" s="3" customFormat="1" ht="23.1" customHeight="1" x14ac:dyDescent="0.25">
      <c r="A929" s="4"/>
      <c r="B929" s="48" t="s">
        <v>29</v>
      </c>
      <c r="C929" s="27" t="s">
        <v>30</v>
      </c>
      <c r="D929" s="28">
        <f>IF(F917&gt;0,ROUND((F917+C910)/C910,2),0)</f>
        <v>1.01</v>
      </c>
      <c r="E929" s="28"/>
      <c r="F929" s="8"/>
      <c r="G929" s="2"/>
    </row>
    <row r="930" spans="1:7" s="3" customFormat="1" ht="23.1" customHeight="1" x14ac:dyDescent="0.25">
      <c r="A930" s="4"/>
      <c r="B930" s="48"/>
      <c r="C930" s="27" t="s">
        <v>31</v>
      </c>
      <c r="D930" s="28">
        <f>IF(SUM(F918:F919)&gt;0,ROUND((F918+F919+C910)/C910,2),0)</f>
        <v>1.05</v>
      </c>
      <c r="E930" s="28"/>
      <c r="F930" s="29"/>
      <c r="G930" s="2"/>
    </row>
    <row r="931" spans="1:7" s="3" customFormat="1" ht="23.1" customHeight="1" x14ac:dyDescent="0.25">
      <c r="A931" s="4"/>
      <c r="B931" s="48"/>
      <c r="C931" s="27" t="s">
        <v>32</v>
      </c>
      <c r="D931" s="28">
        <f>IF(F920&gt;0,ROUND((F920+C910)/C910,2),0)</f>
        <v>0</v>
      </c>
      <c r="E931" s="8"/>
      <c r="F931" s="29"/>
      <c r="G931" s="2"/>
    </row>
    <row r="932" spans="1:7" s="3" customFormat="1" ht="23.1" customHeight="1" x14ac:dyDescent="0.25">
      <c r="A932" s="4"/>
      <c r="B932" s="48"/>
      <c r="C932" s="30" t="s">
        <v>33</v>
      </c>
      <c r="D932" s="31">
        <f>IF(SUM(F921:F926)&gt;0,ROUND((SUM(F921:F926)+C910)/C910,2),0)</f>
        <v>5.26</v>
      </c>
      <c r="E932" s="8"/>
      <c r="F932" s="29"/>
      <c r="G932" s="2"/>
    </row>
    <row r="933" spans="1:7" s="3" customFormat="1" ht="23.1" customHeight="1" x14ac:dyDescent="0.25">
      <c r="A933" s="4"/>
      <c r="B933" s="4"/>
      <c r="C933" s="32" t="s">
        <v>34</v>
      </c>
      <c r="D933" s="33">
        <f>SUM(D929:D932)-IF(VALUE(COUNTIF(D929:D932,"&gt;0"))=4,3,0)-IF(VALUE(COUNTIF(D929:D932,"&gt;0"))=3,2,0)-IF(VALUE(COUNTIF(D929:D932,"&gt;0"))=2,1,0)</f>
        <v>5.32</v>
      </c>
      <c r="E933" s="34"/>
      <c r="F933" s="7"/>
      <c r="G933" s="2"/>
    </row>
    <row r="934" spans="1:7" s="3" customFormat="1" ht="23.1" customHeight="1" x14ac:dyDescent="0.25">
      <c r="A934" s="4"/>
      <c r="B934" s="4"/>
      <c r="C934" s="4"/>
      <c r="D934" s="35"/>
      <c r="E934" s="4"/>
      <c r="F934" s="7"/>
      <c r="G934" s="2"/>
    </row>
    <row r="935" spans="1:7" s="3" customFormat="1" ht="23.1" customHeight="1" x14ac:dyDescent="0.35">
      <c r="A935" s="36"/>
      <c r="B935" s="37" t="s">
        <v>35</v>
      </c>
      <c r="C935" s="45">
        <f>D933*C910</f>
        <v>105580.72</v>
      </c>
      <c r="D935" s="45"/>
      <c r="E935" s="4"/>
      <c r="F935" s="7"/>
      <c r="G935" s="2"/>
    </row>
    <row r="936" spans="1:7" s="3" customFormat="1" ht="23.1" customHeight="1" x14ac:dyDescent="0.3">
      <c r="A936" s="4"/>
      <c r="B936" s="38" t="s">
        <v>36</v>
      </c>
      <c r="C936" s="46">
        <f>C935/C909</f>
        <v>101.51992307692308</v>
      </c>
      <c r="D936" s="46"/>
      <c r="E936" s="4"/>
      <c r="F936" s="4"/>
      <c r="G936" s="2"/>
    </row>
    <row r="937" spans="1:7" s="3" customFormat="1" ht="23.1" customHeight="1" x14ac:dyDescent="0.25">
      <c r="A937" s="1"/>
      <c r="B937" s="1"/>
      <c r="C937" s="1"/>
      <c r="D937" s="1"/>
      <c r="E937" s="1"/>
      <c r="F937" s="1"/>
      <c r="G937" s="2"/>
    </row>
    <row r="938" spans="1:7" s="3" customFormat="1" ht="54.95" customHeight="1" x14ac:dyDescent="0.8">
      <c r="A938" s="57" t="s">
        <v>149</v>
      </c>
      <c r="B938" s="57"/>
      <c r="C938" s="57"/>
      <c r="D938" s="57"/>
      <c r="E938" s="57"/>
      <c r="F938" s="57"/>
      <c r="G938" s="2"/>
    </row>
    <row r="939" spans="1:7" s="3" customFormat="1" ht="45.95" customHeight="1" x14ac:dyDescent="0.25">
      <c r="A939" s="58" t="s">
        <v>0</v>
      </c>
      <c r="B939" s="58"/>
      <c r="C939" s="58"/>
      <c r="D939" s="58"/>
      <c r="E939" s="58"/>
      <c r="F939" s="58"/>
      <c r="G939" s="2"/>
    </row>
    <row r="940" spans="1:7" s="3" customFormat="1" ht="30" customHeight="1" x14ac:dyDescent="0.25">
      <c r="A940" s="4"/>
      <c r="B940" s="5" t="s">
        <v>1</v>
      </c>
      <c r="C940" s="6"/>
      <c r="D940" s="4"/>
      <c r="E940" s="4"/>
      <c r="F940" s="7"/>
      <c r="G940" s="2"/>
    </row>
    <row r="941" spans="1:7" s="3" customFormat="1" ht="23.1" customHeight="1" x14ac:dyDescent="0.25">
      <c r="A941" s="8"/>
      <c r="B941" s="59" t="s">
        <v>3</v>
      </c>
      <c r="C941" s="62" t="s">
        <v>4</v>
      </c>
      <c r="D941" s="63"/>
      <c r="E941" s="63"/>
      <c r="F941" s="64"/>
      <c r="G941" s="2"/>
    </row>
    <row r="942" spans="1:7" s="3" customFormat="1" ht="23.1" customHeight="1" x14ac:dyDescent="0.25">
      <c r="A942" s="8"/>
      <c r="B942" s="60"/>
      <c r="C942" s="62" t="s">
        <v>90</v>
      </c>
      <c r="D942" s="63"/>
      <c r="E942" s="63"/>
      <c r="F942" s="64"/>
      <c r="G942" s="2"/>
    </row>
    <row r="943" spans="1:7" s="3" customFormat="1" ht="23.1" customHeight="1" x14ac:dyDescent="0.25">
      <c r="A943" s="8"/>
      <c r="B943" s="61"/>
      <c r="C943" s="62" t="s">
        <v>101</v>
      </c>
      <c r="D943" s="63"/>
      <c r="E943" s="63"/>
      <c r="F943" s="64"/>
      <c r="G943" s="2"/>
    </row>
    <row r="944" spans="1:7" s="3" customFormat="1" ht="23.1" customHeight="1" x14ac:dyDescent="0.25">
      <c r="A944" s="4"/>
      <c r="B944" s="9" t="s">
        <v>5</v>
      </c>
      <c r="C944" s="10">
        <v>3</v>
      </c>
      <c r="D944" s="11"/>
      <c r="E944" s="8"/>
      <c r="F944" s="7"/>
      <c r="G944" s="2"/>
    </row>
    <row r="945" spans="1:7" s="3" customFormat="1" ht="23.1" customHeight="1" x14ac:dyDescent="0.25">
      <c r="A945" s="4"/>
      <c r="B945" s="12" t="s">
        <v>6</v>
      </c>
      <c r="C945" s="13">
        <v>311</v>
      </c>
      <c r="D945" s="49" t="s">
        <v>7</v>
      </c>
      <c r="E945" s="50"/>
      <c r="F945" s="53">
        <f>C946/C945</f>
        <v>241.99678456591639</v>
      </c>
      <c r="G945" s="2"/>
    </row>
    <row r="946" spans="1:7" s="3" customFormat="1" ht="23.1" customHeight="1" x14ac:dyDescent="0.25">
      <c r="A946" s="4"/>
      <c r="B946" s="12" t="s">
        <v>8</v>
      </c>
      <c r="C946" s="14">
        <v>75261</v>
      </c>
      <c r="D946" s="51"/>
      <c r="E946" s="52"/>
      <c r="F946" s="54"/>
      <c r="G946" s="2"/>
    </row>
    <row r="947" spans="1:7" s="3" customFormat="1" ht="23.1" customHeight="1" x14ac:dyDescent="0.25">
      <c r="A947" s="4"/>
      <c r="B947" s="15"/>
      <c r="C947" s="16"/>
      <c r="D947" s="17"/>
      <c r="E947" s="4"/>
      <c r="F947" s="7"/>
      <c r="G947" s="2"/>
    </row>
    <row r="948" spans="1:7" s="3" customFormat="1" ht="23.1" customHeight="1" x14ac:dyDescent="0.25">
      <c r="A948" s="4"/>
      <c r="B948" s="18" t="s">
        <v>9</v>
      </c>
      <c r="C948" s="19" t="s">
        <v>57</v>
      </c>
      <c r="D948" s="4"/>
      <c r="E948" s="4"/>
      <c r="F948" s="7"/>
      <c r="G948" s="2"/>
    </row>
    <row r="949" spans="1:7" s="3" customFormat="1" ht="23.1" customHeight="1" x14ac:dyDescent="0.25">
      <c r="A949" s="4"/>
      <c r="B949" s="18" t="s">
        <v>2</v>
      </c>
      <c r="C949" s="19">
        <v>65</v>
      </c>
      <c r="D949" s="4"/>
      <c r="E949" s="4"/>
      <c r="F949" s="7"/>
      <c r="G949" s="2"/>
    </row>
    <row r="950" spans="1:7" s="3" customFormat="1" ht="23.1" customHeight="1" x14ac:dyDescent="0.25">
      <c r="A950" s="4"/>
      <c r="B950" s="18" t="s">
        <v>10</v>
      </c>
      <c r="C950" s="20" t="s">
        <v>11</v>
      </c>
      <c r="D950" s="4"/>
      <c r="E950" s="4"/>
      <c r="F950" s="7"/>
      <c r="G950" s="2"/>
    </row>
    <row r="951" spans="1:7" s="3" customFormat="1" ht="23.1" customHeight="1" x14ac:dyDescent="0.25">
      <c r="A951" s="4"/>
      <c r="B951" s="4"/>
      <c r="C951" s="4"/>
      <c r="D951" s="4"/>
      <c r="E951" s="4"/>
      <c r="F951" s="7"/>
      <c r="G951" s="2"/>
    </row>
    <row r="952" spans="1:7" s="3" customFormat="1" ht="50.1" customHeight="1" x14ac:dyDescent="0.25">
      <c r="A952" s="55" t="s">
        <v>12</v>
      </c>
      <c r="B952" s="55"/>
      <c r="C952" s="21" t="s">
        <v>13</v>
      </c>
      <c r="D952" s="56" t="s">
        <v>14</v>
      </c>
      <c r="E952" s="56"/>
      <c r="F952" s="21" t="s">
        <v>15</v>
      </c>
      <c r="G952" s="2"/>
    </row>
    <row r="953" spans="1:7" s="3" customFormat="1" ht="23.1" customHeight="1" x14ac:dyDescent="0.25">
      <c r="A953" s="47" t="s">
        <v>16</v>
      </c>
      <c r="B953" s="47"/>
      <c r="C953" s="22">
        <v>52.74</v>
      </c>
      <c r="D953" s="22">
        <v>3</v>
      </c>
      <c r="E953" s="23" t="s">
        <v>17</v>
      </c>
      <c r="F953" s="24">
        <f t="shared" ref="F953:F960" si="26">C953*D953</f>
        <v>158.22</v>
      </c>
      <c r="G953" s="2"/>
    </row>
    <row r="954" spans="1:7" s="3" customFormat="1" ht="23.1" customHeight="1" x14ac:dyDescent="0.25">
      <c r="A954" s="47" t="s">
        <v>18</v>
      </c>
      <c r="B954" s="47"/>
      <c r="C954" s="22">
        <v>189.45</v>
      </c>
      <c r="D954" s="22">
        <v>1.1160000000000001</v>
      </c>
      <c r="E954" s="23" t="s">
        <v>19</v>
      </c>
      <c r="F954" s="24">
        <f t="shared" si="26"/>
        <v>211.42619999999999</v>
      </c>
      <c r="G954" s="2"/>
    </row>
    <row r="955" spans="1:7" s="3" customFormat="1" ht="23.1" customHeight="1" x14ac:dyDescent="0.25">
      <c r="A955" s="47" t="s">
        <v>20</v>
      </c>
      <c r="B955" s="47"/>
      <c r="C955" s="22">
        <v>762.99</v>
      </c>
      <c r="D955" s="22">
        <v>1.1160000000000001</v>
      </c>
      <c r="E955" s="23" t="s">
        <v>19</v>
      </c>
      <c r="F955" s="24">
        <f t="shared" si="26"/>
        <v>851.49684000000013</v>
      </c>
      <c r="G955" s="2"/>
    </row>
    <row r="956" spans="1:7" s="3" customFormat="1" ht="23.1" customHeight="1" x14ac:dyDescent="0.25">
      <c r="A956" s="47" t="s">
        <v>21</v>
      </c>
      <c r="B956" s="47"/>
      <c r="C956" s="22">
        <v>1409.04</v>
      </c>
      <c r="D956" s="22"/>
      <c r="E956" s="23" t="s">
        <v>17</v>
      </c>
      <c r="F956" s="24">
        <f t="shared" si="26"/>
        <v>0</v>
      </c>
      <c r="G956" s="2"/>
    </row>
    <row r="957" spans="1:7" s="3" customFormat="1" ht="45.95" customHeight="1" x14ac:dyDescent="0.25">
      <c r="A957" s="47" t="s">
        <v>22</v>
      </c>
      <c r="B957" s="47"/>
      <c r="C957" s="22">
        <v>5358.15</v>
      </c>
      <c r="D957" s="22">
        <v>3</v>
      </c>
      <c r="E957" s="23" t="s">
        <v>17</v>
      </c>
      <c r="F957" s="24">
        <f t="shared" si="26"/>
        <v>16074.449999999999</v>
      </c>
      <c r="G957" s="2"/>
    </row>
    <row r="958" spans="1:7" s="3" customFormat="1" ht="23.1" customHeight="1" x14ac:dyDescent="0.25">
      <c r="A958" s="47" t="s">
        <v>23</v>
      </c>
      <c r="B958" s="47"/>
      <c r="C958" s="22">
        <v>246.53</v>
      </c>
      <c r="D958" s="22"/>
      <c r="E958" s="23" t="s">
        <v>17</v>
      </c>
      <c r="F958" s="24">
        <f t="shared" si="26"/>
        <v>0</v>
      </c>
      <c r="G958" s="2"/>
    </row>
    <row r="959" spans="1:7" s="3" customFormat="1" ht="23.1" customHeight="1" x14ac:dyDescent="0.25">
      <c r="A959" s="47" t="s">
        <v>24</v>
      </c>
      <c r="B959" s="47"/>
      <c r="C959" s="22">
        <v>4374.5</v>
      </c>
      <c r="D959" s="22">
        <v>3</v>
      </c>
      <c r="E959" s="23" t="s">
        <v>17</v>
      </c>
      <c r="F959" s="24">
        <f t="shared" si="26"/>
        <v>13123.5</v>
      </c>
      <c r="G959" s="2"/>
    </row>
    <row r="960" spans="1:7" s="3" customFormat="1" ht="23.1" customHeight="1" x14ac:dyDescent="0.25">
      <c r="A960" s="47" t="s">
        <v>25</v>
      </c>
      <c r="B960" s="47"/>
      <c r="C960" s="22">
        <v>1282.45</v>
      </c>
      <c r="D960" s="22">
        <v>3</v>
      </c>
      <c r="E960" s="23" t="s">
        <v>17</v>
      </c>
      <c r="F960" s="24">
        <f t="shared" si="26"/>
        <v>3847.3500000000004</v>
      </c>
      <c r="G960" s="2"/>
    </row>
    <row r="961" spans="1:7" s="3" customFormat="1" ht="23.1" customHeight="1" x14ac:dyDescent="0.25">
      <c r="A961" s="47" t="s">
        <v>26</v>
      </c>
      <c r="B961" s="47"/>
      <c r="C961" s="22">
        <v>1000.47</v>
      </c>
      <c r="D961" s="22">
        <v>3</v>
      </c>
      <c r="E961" s="23" t="s">
        <v>17</v>
      </c>
      <c r="F961" s="24">
        <f>C961*D961</f>
        <v>3001.41</v>
      </c>
      <c r="G961" s="2"/>
    </row>
    <row r="962" spans="1:7" s="3" customFormat="1" ht="23.1" customHeight="1" x14ac:dyDescent="0.25">
      <c r="A962" s="47" t="s">
        <v>27</v>
      </c>
      <c r="B962" s="47"/>
      <c r="C962" s="22">
        <v>718.61</v>
      </c>
      <c r="D962" s="22">
        <v>30</v>
      </c>
      <c r="E962" s="23" t="s">
        <v>17</v>
      </c>
      <c r="F962" s="24">
        <f>C962*D962</f>
        <v>21558.3</v>
      </c>
      <c r="G962" s="2"/>
    </row>
    <row r="963" spans="1:7" s="3" customFormat="1" ht="23.1" customHeight="1" x14ac:dyDescent="0.25">
      <c r="A963" s="4"/>
      <c r="B963" s="25"/>
      <c r="C963" s="25"/>
      <c r="D963" s="26"/>
      <c r="E963" s="26"/>
      <c r="F963" s="7"/>
      <c r="G963" s="2"/>
    </row>
    <row r="964" spans="1:7" s="3" customFormat="1" ht="23.1" customHeight="1" x14ac:dyDescent="0.25">
      <c r="A964" s="4"/>
      <c r="B964" s="5" t="s">
        <v>28</v>
      </c>
      <c r="C964" s="6"/>
      <c r="D964" s="4"/>
      <c r="E964" s="4"/>
      <c r="F964" s="7"/>
      <c r="G964" s="2"/>
    </row>
    <row r="965" spans="1:7" s="3" customFormat="1" ht="23.1" customHeight="1" x14ac:dyDescent="0.25">
      <c r="A965" s="4"/>
      <c r="B965" s="48" t="s">
        <v>29</v>
      </c>
      <c r="C965" s="27" t="s">
        <v>30</v>
      </c>
      <c r="D965" s="28">
        <f>IF(F953&gt;0,ROUND((F953+C946)/C946,2),0)</f>
        <v>1</v>
      </c>
      <c r="E965" s="28"/>
      <c r="F965" s="8"/>
      <c r="G965" s="2"/>
    </row>
    <row r="966" spans="1:7" s="3" customFormat="1" ht="23.1" customHeight="1" x14ac:dyDescent="0.25">
      <c r="A966" s="4"/>
      <c r="B966" s="48"/>
      <c r="C966" s="27" t="s">
        <v>31</v>
      </c>
      <c r="D966" s="28">
        <f>IF(SUM(F954:F955)&gt;0,ROUND((F954+F955+C946)/C946,2),0)</f>
        <v>1.01</v>
      </c>
      <c r="E966" s="28"/>
      <c r="F966" s="29"/>
      <c r="G966" s="2"/>
    </row>
    <row r="967" spans="1:7" s="3" customFormat="1" ht="23.1" customHeight="1" x14ac:dyDescent="0.25">
      <c r="A967" s="4"/>
      <c r="B967" s="48"/>
      <c r="C967" s="27" t="s">
        <v>32</v>
      </c>
      <c r="D967" s="28">
        <f>IF(F956&gt;0,ROUND((F956+C946)/C946,2),0)</f>
        <v>0</v>
      </c>
      <c r="E967" s="8"/>
      <c r="F967" s="29"/>
      <c r="G967" s="2"/>
    </row>
    <row r="968" spans="1:7" s="3" customFormat="1" ht="23.1" customHeight="1" x14ac:dyDescent="0.25">
      <c r="A968" s="4"/>
      <c r="B968" s="48"/>
      <c r="C968" s="30" t="s">
        <v>33</v>
      </c>
      <c r="D968" s="31">
        <f>IF(SUM(F957:F962)&gt;0,ROUND((SUM(F957:F962)+C946)/C946,2),0)</f>
        <v>1.77</v>
      </c>
      <c r="E968" s="8"/>
      <c r="F968" s="29"/>
      <c r="G968" s="2"/>
    </row>
    <row r="969" spans="1:7" s="3" customFormat="1" ht="23.1" customHeight="1" x14ac:dyDescent="0.25">
      <c r="A969" s="4"/>
      <c r="B969" s="4"/>
      <c r="C969" s="32" t="s">
        <v>34</v>
      </c>
      <c r="D969" s="33">
        <f>SUM(D965:D968)-IF(VALUE(COUNTIF(D965:D968,"&gt;0"))=4,3,0)-IF(VALUE(COUNTIF(D965:D968,"&gt;0"))=3,2,0)-IF(VALUE(COUNTIF(D965:D968,"&gt;0"))=2,1,0)</f>
        <v>1.7799999999999998</v>
      </c>
      <c r="E969" s="34"/>
      <c r="F969" s="7"/>
      <c r="G969" s="2"/>
    </row>
    <row r="970" spans="1:7" s="3" customFormat="1" ht="23.1" customHeight="1" x14ac:dyDescent="0.25">
      <c r="A970" s="4"/>
      <c r="B970" s="4"/>
      <c r="C970" s="4"/>
      <c r="D970" s="35"/>
      <c r="E970" s="4"/>
      <c r="F970" s="7"/>
      <c r="G970" s="2"/>
    </row>
    <row r="971" spans="1:7" s="3" customFormat="1" ht="23.1" customHeight="1" x14ac:dyDescent="0.35">
      <c r="A971" s="36"/>
      <c r="B971" s="37" t="s">
        <v>35</v>
      </c>
      <c r="C971" s="45">
        <f>D969*C946</f>
        <v>133964.57999999999</v>
      </c>
      <c r="D971" s="45"/>
      <c r="E971" s="4"/>
      <c r="F971" s="7"/>
      <c r="G971" s="2"/>
    </row>
    <row r="972" spans="1:7" s="3" customFormat="1" ht="23.1" customHeight="1" x14ac:dyDescent="0.3">
      <c r="A972" s="4"/>
      <c r="B972" s="38" t="s">
        <v>36</v>
      </c>
      <c r="C972" s="46">
        <f>C971/C945</f>
        <v>430.75427652733117</v>
      </c>
      <c r="D972" s="46"/>
      <c r="E972" s="4"/>
      <c r="F972" s="4"/>
      <c r="G972" s="2"/>
    </row>
    <row r="973" spans="1:7" s="3" customFormat="1" ht="23.1" customHeight="1" x14ac:dyDescent="0.25">
      <c r="A973" s="1"/>
      <c r="B973" s="1"/>
      <c r="C973" s="1"/>
      <c r="D973" s="1"/>
      <c r="E973" s="1"/>
      <c r="F973" s="1"/>
      <c r="G973" s="2"/>
    </row>
    <row r="974" spans="1:7" s="3" customFormat="1" ht="54.95" customHeight="1" x14ac:dyDescent="0.8">
      <c r="A974" s="57" t="s">
        <v>150</v>
      </c>
      <c r="B974" s="57"/>
      <c r="C974" s="57"/>
      <c r="D974" s="57"/>
      <c r="E974" s="57"/>
      <c r="F974" s="57"/>
      <c r="G974" s="2"/>
    </row>
    <row r="975" spans="1:7" s="3" customFormat="1" ht="45.95" customHeight="1" x14ac:dyDescent="0.25">
      <c r="A975" s="58" t="s">
        <v>0</v>
      </c>
      <c r="B975" s="58"/>
      <c r="C975" s="58"/>
      <c r="D975" s="58"/>
      <c r="E975" s="58"/>
      <c r="F975" s="58"/>
      <c r="G975" s="2"/>
    </row>
    <row r="976" spans="1:7" s="3" customFormat="1" ht="30" customHeight="1" x14ac:dyDescent="0.25">
      <c r="A976" s="4"/>
      <c r="B976" s="5" t="s">
        <v>1</v>
      </c>
      <c r="C976" s="6"/>
      <c r="D976" s="4"/>
      <c r="E976" s="4"/>
      <c r="F976" s="7"/>
      <c r="G976" s="2"/>
    </row>
    <row r="977" spans="1:7" s="3" customFormat="1" ht="23.1" customHeight="1" x14ac:dyDescent="0.25">
      <c r="A977" s="8"/>
      <c r="B977" s="59" t="s">
        <v>3</v>
      </c>
      <c r="C977" s="62" t="s">
        <v>4</v>
      </c>
      <c r="D977" s="63"/>
      <c r="E977" s="63"/>
      <c r="F977" s="64"/>
      <c r="G977" s="2"/>
    </row>
    <row r="978" spans="1:7" s="3" customFormat="1" ht="23.1" customHeight="1" x14ac:dyDescent="0.25">
      <c r="A978" s="8"/>
      <c r="B978" s="60"/>
      <c r="C978" s="62" t="s">
        <v>90</v>
      </c>
      <c r="D978" s="63"/>
      <c r="E978" s="63"/>
      <c r="F978" s="64"/>
      <c r="G978" s="2"/>
    </row>
    <row r="979" spans="1:7" s="3" customFormat="1" ht="23.1" customHeight="1" x14ac:dyDescent="0.25">
      <c r="A979" s="8"/>
      <c r="B979" s="61"/>
      <c r="C979" s="62" t="s">
        <v>102</v>
      </c>
      <c r="D979" s="63"/>
      <c r="E979" s="63"/>
      <c r="F979" s="64"/>
      <c r="G979" s="2"/>
    </row>
    <row r="980" spans="1:7" s="3" customFormat="1" ht="23.1" customHeight="1" x14ac:dyDescent="0.25">
      <c r="A980" s="4"/>
      <c r="B980" s="9" t="s">
        <v>5</v>
      </c>
      <c r="C980" s="10">
        <v>4</v>
      </c>
      <c r="D980" s="11"/>
      <c r="E980" s="8"/>
      <c r="F980" s="7"/>
      <c r="G980" s="2"/>
    </row>
    <row r="981" spans="1:7" s="3" customFormat="1" ht="23.1" customHeight="1" x14ac:dyDescent="0.25">
      <c r="A981" s="4"/>
      <c r="B981" s="12" t="s">
        <v>6</v>
      </c>
      <c r="C981" s="13">
        <v>653</v>
      </c>
      <c r="D981" s="49" t="s">
        <v>7</v>
      </c>
      <c r="E981" s="50"/>
      <c r="F981" s="53">
        <f>C982/C981</f>
        <v>15.852986217457886</v>
      </c>
      <c r="G981" s="2"/>
    </row>
    <row r="982" spans="1:7" s="3" customFormat="1" ht="23.1" customHeight="1" x14ac:dyDescent="0.25">
      <c r="A982" s="4"/>
      <c r="B982" s="12" t="s">
        <v>8</v>
      </c>
      <c r="C982" s="14">
        <v>10352</v>
      </c>
      <c r="D982" s="51"/>
      <c r="E982" s="52"/>
      <c r="F982" s="54"/>
      <c r="G982" s="2"/>
    </row>
    <row r="983" spans="1:7" s="3" customFormat="1" ht="23.1" customHeight="1" x14ac:dyDescent="0.25">
      <c r="A983" s="4"/>
      <c r="B983" s="15"/>
      <c r="C983" s="16"/>
      <c r="D983" s="17"/>
      <c r="E983" s="4"/>
      <c r="F983" s="7"/>
      <c r="G983" s="2"/>
    </row>
    <row r="984" spans="1:7" s="3" customFormat="1" ht="23.1" customHeight="1" x14ac:dyDescent="0.25">
      <c r="A984" s="4"/>
      <c r="B984" s="18" t="s">
        <v>9</v>
      </c>
      <c r="C984" s="19" t="s">
        <v>58</v>
      </c>
      <c r="D984" s="4"/>
      <c r="E984" s="4"/>
      <c r="F984" s="7"/>
      <c r="G984" s="2"/>
    </row>
    <row r="985" spans="1:7" s="3" customFormat="1" ht="23.1" customHeight="1" x14ac:dyDescent="0.25">
      <c r="A985" s="4"/>
      <c r="B985" s="18" t="s">
        <v>2</v>
      </c>
      <c r="C985" s="19">
        <v>55</v>
      </c>
      <c r="D985" s="4"/>
      <c r="E985" s="4"/>
      <c r="F985" s="7"/>
      <c r="G985" s="2"/>
    </row>
    <row r="986" spans="1:7" s="3" customFormat="1" ht="23.1" customHeight="1" x14ac:dyDescent="0.25">
      <c r="A986" s="4"/>
      <c r="B986" s="18" t="s">
        <v>10</v>
      </c>
      <c r="C986" s="20" t="s">
        <v>11</v>
      </c>
      <c r="D986" s="4"/>
      <c r="E986" s="4"/>
      <c r="F986" s="7"/>
      <c r="G986" s="2"/>
    </row>
    <row r="987" spans="1:7" s="3" customFormat="1" ht="23.1" customHeight="1" x14ac:dyDescent="0.25">
      <c r="A987" s="4"/>
      <c r="B987" s="4"/>
      <c r="C987" s="4"/>
      <c r="D987" s="4"/>
      <c r="E987" s="4"/>
      <c r="F987" s="7"/>
      <c r="G987" s="2"/>
    </row>
    <row r="988" spans="1:7" s="3" customFormat="1" ht="50.1" customHeight="1" x14ac:dyDescent="0.25">
      <c r="A988" s="55" t="s">
        <v>12</v>
      </c>
      <c r="B988" s="55"/>
      <c r="C988" s="21" t="s">
        <v>13</v>
      </c>
      <c r="D988" s="56" t="s">
        <v>14</v>
      </c>
      <c r="E988" s="56"/>
      <c r="F988" s="21" t="s">
        <v>15</v>
      </c>
      <c r="G988" s="2"/>
    </row>
    <row r="989" spans="1:7" s="3" customFormat="1" ht="23.1" customHeight="1" x14ac:dyDescent="0.25">
      <c r="A989" s="47" t="s">
        <v>16</v>
      </c>
      <c r="B989" s="47"/>
      <c r="C989" s="22">
        <v>52.74</v>
      </c>
      <c r="D989" s="22">
        <v>4</v>
      </c>
      <c r="E989" s="23" t="s">
        <v>17</v>
      </c>
      <c r="F989" s="24">
        <f t="shared" ref="F989:F996" si="27">C989*D989</f>
        <v>210.96</v>
      </c>
      <c r="G989" s="2"/>
    </row>
    <row r="990" spans="1:7" s="3" customFormat="1" ht="23.1" customHeight="1" x14ac:dyDescent="0.25">
      <c r="A990" s="47" t="s">
        <v>18</v>
      </c>
      <c r="B990" s="47"/>
      <c r="C990" s="22">
        <v>189.45</v>
      </c>
      <c r="D990" s="22">
        <v>0.98799999999999999</v>
      </c>
      <c r="E990" s="23" t="s">
        <v>19</v>
      </c>
      <c r="F990" s="24">
        <f t="shared" si="27"/>
        <v>187.17659999999998</v>
      </c>
      <c r="G990" s="2"/>
    </row>
    <row r="991" spans="1:7" s="3" customFormat="1" ht="23.1" customHeight="1" x14ac:dyDescent="0.25">
      <c r="A991" s="47" t="s">
        <v>20</v>
      </c>
      <c r="B991" s="47"/>
      <c r="C991" s="22">
        <v>762.99</v>
      </c>
      <c r="D991" s="22">
        <v>0.98799999999999999</v>
      </c>
      <c r="E991" s="23" t="s">
        <v>19</v>
      </c>
      <c r="F991" s="24">
        <f t="shared" si="27"/>
        <v>753.83411999999998</v>
      </c>
      <c r="G991" s="2"/>
    </row>
    <row r="992" spans="1:7" s="3" customFormat="1" ht="23.1" customHeight="1" x14ac:dyDescent="0.25">
      <c r="A992" s="47" t="s">
        <v>21</v>
      </c>
      <c r="B992" s="47"/>
      <c r="C992" s="22">
        <v>1409.04</v>
      </c>
      <c r="D992" s="22"/>
      <c r="E992" s="23" t="s">
        <v>17</v>
      </c>
      <c r="F992" s="24">
        <f t="shared" si="27"/>
        <v>0</v>
      </c>
      <c r="G992" s="2"/>
    </row>
    <row r="993" spans="1:7" s="3" customFormat="1" ht="45.95" customHeight="1" x14ac:dyDescent="0.25">
      <c r="A993" s="47" t="s">
        <v>22</v>
      </c>
      <c r="B993" s="47"/>
      <c r="C993" s="22">
        <v>5358.15</v>
      </c>
      <c r="D993" s="22">
        <v>4</v>
      </c>
      <c r="E993" s="23" t="s">
        <v>17</v>
      </c>
      <c r="F993" s="24">
        <f t="shared" si="27"/>
        <v>21432.6</v>
      </c>
      <c r="G993" s="2"/>
    </row>
    <row r="994" spans="1:7" s="3" customFormat="1" ht="23.1" customHeight="1" x14ac:dyDescent="0.25">
      <c r="A994" s="47" t="s">
        <v>23</v>
      </c>
      <c r="B994" s="47"/>
      <c r="C994" s="22">
        <v>246.53</v>
      </c>
      <c r="D994" s="22"/>
      <c r="E994" s="23" t="s">
        <v>17</v>
      </c>
      <c r="F994" s="24">
        <f t="shared" si="27"/>
        <v>0</v>
      </c>
      <c r="G994" s="2"/>
    </row>
    <row r="995" spans="1:7" s="3" customFormat="1" ht="23.1" customHeight="1" x14ac:dyDescent="0.25">
      <c r="A995" s="47" t="s">
        <v>24</v>
      </c>
      <c r="B995" s="47"/>
      <c r="C995" s="22">
        <v>4374.5</v>
      </c>
      <c r="D995" s="22">
        <v>4</v>
      </c>
      <c r="E995" s="23" t="s">
        <v>17</v>
      </c>
      <c r="F995" s="24">
        <f t="shared" si="27"/>
        <v>17498</v>
      </c>
      <c r="G995" s="2"/>
    </row>
    <row r="996" spans="1:7" s="3" customFormat="1" ht="23.1" customHeight="1" x14ac:dyDescent="0.25">
      <c r="A996" s="47" t="s">
        <v>25</v>
      </c>
      <c r="B996" s="47"/>
      <c r="C996" s="22">
        <v>1282.45</v>
      </c>
      <c r="D996" s="22">
        <v>4</v>
      </c>
      <c r="E996" s="23" t="s">
        <v>17</v>
      </c>
      <c r="F996" s="24">
        <f t="shared" si="27"/>
        <v>5129.8</v>
      </c>
      <c r="G996" s="2"/>
    </row>
    <row r="997" spans="1:7" s="3" customFormat="1" ht="23.1" customHeight="1" x14ac:dyDescent="0.25">
      <c r="A997" s="47" t="s">
        <v>26</v>
      </c>
      <c r="B997" s="47"/>
      <c r="C997" s="22">
        <v>1000.47</v>
      </c>
      <c r="D997" s="22">
        <v>4</v>
      </c>
      <c r="E997" s="23" t="s">
        <v>17</v>
      </c>
      <c r="F997" s="24">
        <f>C997*D997</f>
        <v>4001.88</v>
      </c>
      <c r="G997" s="2"/>
    </row>
    <row r="998" spans="1:7" s="3" customFormat="1" ht="23.1" customHeight="1" x14ac:dyDescent="0.25">
      <c r="A998" s="47" t="s">
        <v>27</v>
      </c>
      <c r="B998" s="47"/>
      <c r="C998" s="22">
        <v>718.61</v>
      </c>
      <c r="D998" s="22">
        <v>40</v>
      </c>
      <c r="E998" s="23" t="s">
        <v>17</v>
      </c>
      <c r="F998" s="24">
        <f>C998*D998</f>
        <v>28744.400000000001</v>
      </c>
      <c r="G998" s="2"/>
    </row>
    <row r="999" spans="1:7" s="3" customFormat="1" ht="23.1" customHeight="1" x14ac:dyDescent="0.25">
      <c r="A999" s="4"/>
      <c r="B999" s="25"/>
      <c r="C999" s="25"/>
      <c r="D999" s="26"/>
      <c r="E999" s="26"/>
      <c r="F999" s="7"/>
      <c r="G999" s="2"/>
    </row>
    <row r="1000" spans="1:7" s="3" customFormat="1" ht="23.1" customHeight="1" x14ac:dyDescent="0.25">
      <c r="A1000" s="4"/>
      <c r="B1000" s="5" t="s">
        <v>28</v>
      </c>
      <c r="C1000" s="6"/>
      <c r="D1000" s="4"/>
      <c r="E1000" s="4"/>
      <c r="F1000" s="7"/>
      <c r="G1000" s="2"/>
    </row>
    <row r="1001" spans="1:7" s="3" customFormat="1" ht="23.1" customHeight="1" x14ac:dyDescent="0.25">
      <c r="A1001" s="4"/>
      <c r="B1001" s="48" t="s">
        <v>29</v>
      </c>
      <c r="C1001" s="27" t="s">
        <v>30</v>
      </c>
      <c r="D1001" s="28">
        <f>IF(F989&gt;0,ROUND((F989+C982)/C982,2),0)</f>
        <v>1.02</v>
      </c>
      <c r="E1001" s="28"/>
      <c r="F1001" s="8"/>
      <c r="G1001" s="2"/>
    </row>
    <row r="1002" spans="1:7" s="3" customFormat="1" ht="23.1" customHeight="1" x14ac:dyDescent="0.25">
      <c r="A1002" s="4"/>
      <c r="B1002" s="48"/>
      <c r="C1002" s="27" t="s">
        <v>31</v>
      </c>
      <c r="D1002" s="28">
        <f>IF(SUM(F990:F991)&gt;0,ROUND((F990+F991+C982)/C982,2),0)</f>
        <v>1.0900000000000001</v>
      </c>
      <c r="E1002" s="28"/>
      <c r="F1002" s="29"/>
      <c r="G1002" s="2"/>
    </row>
    <row r="1003" spans="1:7" s="3" customFormat="1" ht="23.1" customHeight="1" x14ac:dyDescent="0.25">
      <c r="A1003" s="4"/>
      <c r="B1003" s="48"/>
      <c r="C1003" s="27" t="s">
        <v>32</v>
      </c>
      <c r="D1003" s="28">
        <f>IF(F992&gt;0,ROUND((F992+C982)/C982,2),0)</f>
        <v>0</v>
      </c>
      <c r="E1003" s="8"/>
      <c r="F1003" s="29"/>
      <c r="G1003" s="2"/>
    </row>
    <row r="1004" spans="1:7" s="3" customFormat="1" ht="23.1" customHeight="1" x14ac:dyDescent="0.25">
      <c r="A1004" s="4"/>
      <c r="B1004" s="48"/>
      <c r="C1004" s="30" t="s">
        <v>33</v>
      </c>
      <c r="D1004" s="31">
        <f>IF(SUM(F993:F998)&gt;0,ROUND((SUM(F993:F998)+C982)/C982,2),0)</f>
        <v>8.42</v>
      </c>
      <c r="E1004" s="8"/>
      <c r="F1004" s="29"/>
      <c r="G1004" s="2"/>
    </row>
    <row r="1005" spans="1:7" s="3" customFormat="1" ht="23.1" customHeight="1" x14ac:dyDescent="0.25">
      <c r="A1005" s="4"/>
      <c r="B1005" s="4"/>
      <c r="C1005" s="32" t="s">
        <v>34</v>
      </c>
      <c r="D1005" s="33">
        <f>SUM(D1001:D1004)-IF(VALUE(COUNTIF(D1001:D1004,"&gt;0"))=4,3,0)-IF(VALUE(COUNTIF(D1001:D1004,"&gt;0"))=3,2,0)-IF(VALUE(COUNTIF(D1001:D1004,"&gt;0"))=2,1,0)</f>
        <v>8.5300000000000011</v>
      </c>
      <c r="E1005" s="34"/>
      <c r="F1005" s="7"/>
      <c r="G1005" s="2"/>
    </row>
    <row r="1006" spans="1:7" s="3" customFormat="1" ht="23.1" customHeight="1" x14ac:dyDescent="0.25">
      <c r="A1006" s="4"/>
      <c r="B1006" s="4"/>
      <c r="C1006" s="4"/>
      <c r="D1006" s="35"/>
      <c r="E1006" s="4"/>
      <c r="F1006" s="7"/>
      <c r="G1006" s="2"/>
    </row>
    <row r="1007" spans="1:7" s="3" customFormat="1" ht="23.1" customHeight="1" x14ac:dyDescent="0.35">
      <c r="A1007" s="36"/>
      <c r="B1007" s="37" t="s">
        <v>35</v>
      </c>
      <c r="C1007" s="45">
        <f>D1005*C982</f>
        <v>88302.560000000012</v>
      </c>
      <c r="D1007" s="45"/>
      <c r="E1007" s="4"/>
      <c r="F1007" s="7"/>
      <c r="G1007" s="2"/>
    </row>
    <row r="1008" spans="1:7" s="3" customFormat="1" ht="23.1" customHeight="1" x14ac:dyDescent="0.3">
      <c r="A1008" s="4"/>
      <c r="B1008" s="38" t="s">
        <v>36</v>
      </c>
      <c r="C1008" s="46">
        <f>C1007/C981</f>
        <v>135.2259724349158</v>
      </c>
      <c r="D1008" s="46"/>
      <c r="E1008" s="4"/>
      <c r="F1008" s="4"/>
      <c r="G1008" s="2"/>
    </row>
    <row r="1009" spans="1:7" s="3" customFormat="1" ht="23.1" customHeight="1" x14ac:dyDescent="0.25">
      <c r="A1009" s="1"/>
      <c r="B1009" s="1"/>
      <c r="C1009" s="1"/>
      <c r="D1009" s="1"/>
      <c r="E1009" s="1"/>
      <c r="F1009" s="1"/>
      <c r="G1009" s="2"/>
    </row>
    <row r="1010" spans="1:7" s="3" customFormat="1" ht="54.95" customHeight="1" x14ac:dyDescent="0.8">
      <c r="A1010" s="57" t="s">
        <v>151</v>
      </c>
      <c r="B1010" s="57"/>
      <c r="C1010" s="57"/>
      <c r="D1010" s="57"/>
      <c r="E1010" s="57"/>
      <c r="F1010" s="57"/>
      <c r="G1010" s="2"/>
    </row>
    <row r="1011" spans="1:7" s="3" customFormat="1" ht="45.95" customHeight="1" x14ac:dyDescent="0.25">
      <c r="A1011" s="58" t="s">
        <v>0</v>
      </c>
      <c r="B1011" s="58"/>
      <c r="C1011" s="58"/>
      <c r="D1011" s="58"/>
      <c r="E1011" s="58"/>
      <c r="F1011" s="58"/>
      <c r="G1011" s="2"/>
    </row>
    <row r="1012" spans="1:7" s="3" customFormat="1" ht="30" customHeight="1" x14ac:dyDescent="0.25">
      <c r="A1012" s="4"/>
      <c r="B1012" s="5" t="s">
        <v>1</v>
      </c>
      <c r="C1012" s="6"/>
      <c r="D1012" s="4"/>
      <c r="E1012" s="4"/>
      <c r="F1012" s="7"/>
      <c r="G1012" s="2"/>
    </row>
    <row r="1013" spans="1:7" s="3" customFormat="1" ht="23.1" customHeight="1" x14ac:dyDescent="0.25">
      <c r="A1013" s="8"/>
      <c r="B1013" s="59" t="s">
        <v>3</v>
      </c>
      <c r="C1013" s="62" t="s">
        <v>4</v>
      </c>
      <c r="D1013" s="63"/>
      <c r="E1013" s="63"/>
      <c r="F1013" s="64"/>
      <c r="G1013" s="2"/>
    </row>
    <row r="1014" spans="1:7" s="3" customFormat="1" ht="23.1" customHeight="1" x14ac:dyDescent="0.25">
      <c r="A1014" s="8"/>
      <c r="B1014" s="60"/>
      <c r="C1014" s="62" t="s">
        <v>90</v>
      </c>
      <c r="D1014" s="63"/>
      <c r="E1014" s="63"/>
      <c r="F1014" s="64"/>
      <c r="G1014" s="2"/>
    </row>
    <row r="1015" spans="1:7" s="3" customFormat="1" ht="23.1" customHeight="1" x14ac:dyDescent="0.25">
      <c r="A1015" s="8"/>
      <c r="B1015" s="61"/>
      <c r="C1015" s="62" t="s">
        <v>103</v>
      </c>
      <c r="D1015" s="63"/>
      <c r="E1015" s="63"/>
      <c r="F1015" s="64"/>
      <c r="G1015" s="2"/>
    </row>
    <row r="1016" spans="1:7" s="3" customFormat="1" ht="23.1" customHeight="1" x14ac:dyDescent="0.25">
      <c r="A1016" s="4"/>
      <c r="B1016" s="9" t="s">
        <v>5</v>
      </c>
      <c r="C1016" s="10">
        <v>3.9</v>
      </c>
      <c r="D1016" s="11"/>
      <c r="E1016" s="8"/>
      <c r="F1016" s="7"/>
      <c r="G1016" s="2"/>
    </row>
    <row r="1017" spans="1:7" s="3" customFormat="1" ht="23.1" customHeight="1" x14ac:dyDescent="0.25">
      <c r="A1017" s="4"/>
      <c r="B1017" s="12" t="s">
        <v>6</v>
      </c>
      <c r="C1017" s="13">
        <v>721</v>
      </c>
      <c r="D1017" s="49" t="s">
        <v>7</v>
      </c>
      <c r="E1017" s="50"/>
      <c r="F1017" s="53">
        <f>C1018/C1017</f>
        <v>15.685159500693482</v>
      </c>
      <c r="G1017" s="2"/>
    </row>
    <row r="1018" spans="1:7" s="3" customFormat="1" ht="23.1" customHeight="1" x14ac:dyDescent="0.25">
      <c r="A1018" s="4"/>
      <c r="B1018" s="12" t="s">
        <v>8</v>
      </c>
      <c r="C1018" s="14">
        <v>11309</v>
      </c>
      <c r="D1018" s="51"/>
      <c r="E1018" s="52"/>
      <c r="F1018" s="54"/>
      <c r="G1018" s="2"/>
    </row>
    <row r="1019" spans="1:7" s="3" customFormat="1" ht="23.1" customHeight="1" x14ac:dyDescent="0.25">
      <c r="A1019" s="4"/>
      <c r="B1019" s="15"/>
      <c r="C1019" s="16"/>
      <c r="D1019" s="17"/>
      <c r="E1019" s="4"/>
      <c r="F1019" s="7"/>
      <c r="G1019" s="2"/>
    </row>
    <row r="1020" spans="1:7" s="3" customFormat="1" ht="23.1" customHeight="1" x14ac:dyDescent="0.25">
      <c r="A1020" s="4"/>
      <c r="B1020" s="18" t="s">
        <v>9</v>
      </c>
      <c r="C1020" s="19" t="s">
        <v>59</v>
      </c>
      <c r="D1020" s="4"/>
      <c r="E1020" s="4"/>
      <c r="F1020" s="7"/>
      <c r="G1020" s="2"/>
    </row>
    <row r="1021" spans="1:7" s="3" customFormat="1" ht="23.1" customHeight="1" x14ac:dyDescent="0.25">
      <c r="A1021" s="4"/>
      <c r="B1021" s="18" t="s">
        <v>2</v>
      </c>
      <c r="C1021" s="19">
        <v>55</v>
      </c>
      <c r="D1021" s="4"/>
      <c r="E1021" s="4"/>
      <c r="F1021" s="7"/>
      <c r="G1021" s="2"/>
    </row>
    <row r="1022" spans="1:7" s="3" customFormat="1" ht="23.1" customHeight="1" x14ac:dyDescent="0.25">
      <c r="A1022" s="4"/>
      <c r="B1022" s="18" t="s">
        <v>10</v>
      </c>
      <c r="C1022" s="20" t="s">
        <v>11</v>
      </c>
      <c r="D1022" s="4"/>
      <c r="E1022" s="4"/>
      <c r="F1022" s="7"/>
      <c r="G1022" s="2"/>
    </row>
    <row r="1023" spans="1:7" s="3" customFormat="1" ht="23.1" customHeight="1" x14ac:dyDescent="0.25">
      <c r="A1023" s="4"/>
      <c r="B1023" s="4"/>
      <c r="C1023" s="4"/>
      <c r="D1023" s="4"/>
      <c r="E1023" s="4"/>
      <c r="F1023" s="7"/>
      <c r="G1023" s="2"/>
    </row>
    <row r="1024" spans="1:7" s="3" customFormat="1" ht="50.1" customHeight="1" x14ac:dyDescent="0.25">
      <c r="A1024" s="55" t="s">
        <v>12</v>
      </c>
      <c r="B1024" s="55"/>
      <c r="C1024" s="21" t="s">
        <v>13</v>
      </c>
      <c r="D1024" s="56" t="s">
        <v>14</v>
      </c>
      <c r="E1024" s="56"/>
      <c r="F1024" s="21" t="s">
        <v>15</v>
      </c>
      <c r="G1024" s="2"/>
    </row>
    <row r="1025" spans="1:7" s="3" customFormat="1" ht="23.1" customHeight="1" x14ac:dyDescent="0.25">
      <c r="A1025" s="47" t="s">
        <v>16</v>
      </c>
      <c r="B1025" s="47"/>
      <c r="C1025" s="22">
        <v>52.74</v>
      </c>
      <c r="D1025" s="22">
        <v>3.9</v>
      </c>
      <c r="E1025" s="23" t="s">
        <v>17</v>
      </c>
      <c r="F1025" s="24">
        <f t="shared" ref="F1025:F1032" si="28">C1025*D1025</f>
        <v>205.68600000000001</v>
      </c>
      <c r="G1025" s="2"/>
    </row>
    <row r="1026" spans="1:7" s="3" customFormat="1" ht="23.1" customHeight="1" x14ac:dyDescent="0.25">
      <c r="A1026" s="47" t="s">
        <v>18</v>
      </c>
      <c r="B1026" s="47"/>
      <c r="C1026" s="22">
        <v>189.45</v>
      </c>
      <c r="D1026" s="22">
        <v>0.99</v>
      </c>
      <c r="E1026" s="23" t="s">
        <v>19</v>
      </c>
      <c r="F1026" s="24">
        <f t="shared" si="28"/>
        <v>187.55549999999999</v>
      </c>
      <c r="G1026" s="2"/>
    </row>
    <row r="1027" spans="1:7" s="3" customFormat="1" ht="23.1" customHeight="1" x14ac:dyDescent="0.25">
      <c r="A1027" s="47" t="s">
        <v>20</v>
      </c>
      <c r="B1027" s="47"/>
      <c r="C1027" s="22">
        <v>762.99</v>
      </c>
      <c r="D1027" s="22">
        <v>0.99</v>
      </c>
      <c r="E1027" s="23" t="s">
        <v>19</v>
      </c>
      <c r="F1027" s="24">
        <f t="shared" si="28"/>
        <v>755.36009999999999</v>
      </c>
      <c r="G1027" s="2"/>
    </row>
    <row r="1028" spans="1:7" s="3" customFormat="1" ht="23.1" customHeight="1" x14ac:dyDescent="0.25">
      <c r="A1028" s="47" t="s">
        <v>21</v>
      </c>
      <c r="B1028" s="47"/>
      <c r="C1028" s="22">
        <v>1409.04</v>
      </c>
      <c r="D1028" s="22"/>
      <c r="E1028" s="23" t="s">
        <v>17</v>
      </c>
      <c r="F1028" s="24">
        <f t="shared" si="28"/>
        <v>0</v>
      </c>
      <c r="G1028" s="2"/>
    </row>
    <row r="1029" spans="1:7" s="3" customFormat="1" ht="45.95" customHeight="1" x14ac:dyDescent="0.25">
      <c r="A1029" s="47" t="s">
        <v>22</v>
      </c>
      <c r="B1029" s="47"/>
      <c r="C1029" s="22">
        <v>5358.15</v>
      </c>
      <c r="D1029" s="22">
        <v>3.9</v>
      </c>
      <c r="E1029" s="23" t="s">
        <v>17</v>
      </c>
      <c r="F1029" s="24">
        <f t="shared" si="28"/>
        <v>20896.785</v>
      </c>
      <c r="G1029" s="2"/>
    </row>
    <row r="1030" spans="1:7" s="3" customFormat="1" ht="23.1" customHeight="1" x14ac:dyDescent="0.25">
      <c r="A1030" s="47" t="s">
        <v>23</v>
      </c>
      <c r="B1030" s="47"/>
      <c r="C1030" s="22">
        <v>246.53</v>
      </c>
      <c r="D1030" s="22"/>
      <c r="E1030" s="23" t="s">
        <v>17</v>
      </c>
      <c r="F1030" s="24">
        <f t="shared" si="28"/>
        <v>0</v>
      </c>
      <c r="G1030" s="2"/>
    </row>
    <row r="1031" spans="1:7" s="3" customFormat="1" ht="23.1" customHeight="1" x14ac:dyDescent="0.25">
      <c r="A1031" s="47" t="s">
        <v>24</v>
      </c>
      <c r="B1031" s="47"/>
      <c r="C1031" s="22">
        <v>4374.5</v>
      </c>
      <c r="D1031" s="22">
        <v>3.9</v>
      </c>
      <c r="E1031" s="23" t="s">
        <v>17</v>
      </c>
      <c r="F1031" s="24">
        <f t="shared" si="28"/>
        <v>17060.55</v>
      </c>
      <c r="G1031" s="2"/>
    </row>
    <row r="1032" spans="1:7" s="3" customFormat="1" ht="23.1" customHeight="1" x14ac:dyDescent="0.25">
      <c r="A1032" s="47" t="s">
        <v>25</v>
      </c>
      <c r="B1032" s="47"/>
      <c r="C1032" s="22">
        <v>1282.45</v>
      </c>
      <c r="D1032" s="22">
        <v>3.9</v>
      </c>
      <c r="E1032" s="23" t="s">
        <v>17</v>
      </c>
      <c r="F1032" s="24">
        <f t="shared" si="28"/>
        <v>5001.5550000000003</v>
      </c>
      <c r="G1032" s="2"/>
    </row>
    <row r="1033" spans="1:7" s="3" customFormat="1" ht="23.1" customHeight="1" x14ac:dyDescent="0.25">
      <c r="A1033" s="47" t="s">
        <v>26</v>
      </c>
      <c r="B1033" s="47"/>
      <c r="C1033" s="22">
        <v>1000.47</v>
      </c>
      <c r="D1033" s="22">
        <v>3.9</v>
      </c>
      <c r="E1033" s="23" t="s">
        <v>17</v>
      </c>
      <c r="F1033" s="24">
        <f>C1033*D1033</f>
        <v>3901.8330000000001</v>
      </c>
      <c r="G1033" s="2"/>
    </row>
    <row r="1034" spans="1:7" s="3" customFormat="1" ht="23.1" customHeight="1" x14ac:dyDescent="0.25">
      <c r="A1034" s="47" t="s">
        <v>27</v>
      </c>
      <c r="B1034" s="47"/>
      <c r="C1034" s="22">
        <v>718.61</v>
      </c>
      <c r="D1034" s="22">
        <v>39</v>
      </c>
      <c r="E1034" s="23" t="s">
        <v>17</v>
      </c>
      <c r="F1034" s="24">
        <f>C1034*D1034</f>
        <v>28025.79</v>
      </c>
      <c r="G1034" s="2"/>
    </row>
    <row r="1035" spans="1:7" s="3" customFormat="1" ht="23.1" customHeight="1" x14ac:dyDescent="0.25">
      <c r="A1035" s="4"/>
      <c r="B1035" s="25"/>
      <c r="C1035" s="25"/>
      <c r="D1035" s="26"/>
      <c r="E1035" s="26"/>
      <c r="F1035" s="7"/>
      <c r="G1035" s="2"/>
    </row>
    <row r="1036" spans="1:7" s="3" customFormat="1" ht="23.1" customHeight="1" x14ac:dyDescent="0.25">
      <c r="A1036" s="4"/>
      <c r="B1036" s="5" t="s">
        <v>28</v>
      </c>
      <c r="C1036" s="6"/>
      <c r="D1036" s="4"/>
      <c r="E1036" s="4"/>
      <c r="F1036" s="7"/>
      <c r="G1036" s="2"/>
    </row>
    <row r="1037" spans="1:7" s="3" customFormat="1" ht="23.1" customHeight="1" x14ac:dyDescent="0.25">
      <c r="A1037" s="4"/>
      <c r="B1037" s="48" t="s">
        <v>29</v>
      </c>
      <c r="C1037" s="27" t="s">
        <v>30</v>
      </c>
      <c r="D1037" s="28">
        <f>IF(F1025&gt;0,ROUND((F1025+C1018)/C1018,2),0)</f>
        <v>1.02</v>
      </c>
      <c r="E1037" s="28"/>
      <c r="F1037" s="8"/>
      <c r="G1037" s="2"/>
    </row>
    <row r="1038" spans="1:7" s="3" customFormat="1" ht="23.1" customHeight="1" x14ac:dyDescent="0.25">
      <c r="A1038" s="4"/>
      <c r="B1038" s="48"/>
      <c r="C1038" s="27" t="s">
        <v>31</v>
      </c>
      <c r="D1038" s="28">
        <f>IF(SUM(F1026:F1027)&gt;0,ROUND((F1026+F1027+C1018)/C1018,2),0)</f>
        <v>1.08</v>
      </c>
      <c r="E1038" s="28"/>
      <c r="F1038" s="29"/>
      <c r="G1038" s="2"/>
    </row>
    <row r="1039" spans="1:7" s="3" customFormat="1" ht="23.1" customHeight="1" x14ac:dyDescent="0.25">
      <c r="A1039" s="4"/>
      <c r="B1039" s="48"/>
      <c r="C1039" s="27" t="s">
        <v>32</v>
      </c>
      <c r="D1039" s="28">
        <f>IF(F1028&gt;0,ROUND((F1028+C1018)/C1018,2),0)</f>
        <v>0</v>
      </c>
      <c r="E1039" s="8"/>
      <c r="F1039" s="29"/>
      <c r="G1039" s="2"/>
    </row>
    <row r="1040" spans="1:7" s="3" customFormat="1" ht="23.1" customHeight="1" x14ac:dyDescent="0.25">
      <c r="A1040" s="4"/>
      <c r="B1040" s="48"/>
      <c r="C1040" s="30" t="s">
        <v>33</v>
      </c>
      <c r="D1040" s="31">
        <f>IF(SUM(F1029:F1034)&gt;0,ROUND((SUM(F1029:F1034)+C1018)/C1018,2),0)</f>
        <v>7.62</v>
      </c>
      <c r="E1040" s="8"/>
      <c r="F1040" s="29"/>
      <c r="G1040" s="2"/>
    </row>
    <row r="1041" spans="1:7" s="3" customFormat="1" ht="23.1" customHeight="1" x14ac:dyDescent="0.25">
      <c r="A1041" s="4"/>
      <c r="B1041" s="4"/>
      <c r="C1041" s="32" t="s">
        <v>34</v>
      </c>
      <c r="D1041" s="33">
        <f>SUM(D1037:D1040)-IF(VALUE(COUNTIF(D1037:D1040,"&gt;0"))=4,3,0)-IF(VALUE(COUNTIF(D1037:D1040,"&gt;0"))=3,2,0)-IF(VALUE(COUNTIF(D1037:D1040,"&gt;0"))=2,1,0)</f>
        <v>7.7200000000000006</v>
      </c>
      <c r="E1041" s="34"/>
      <c r="F1041" s="7"/>
      <c r="G1041" s="2"/>
    </row>
    <row r="1042" spans="1:7" s="3" customFormat="1" ht="23.1" customHeight="1" x14ac:dyDescent="0.25">
      <c r="A1042" s="4"/>
      <c r="B1042" s="4"/>
      <c r="C1042" s="4"/>
      <c r="D1042" s="35"/>
      <c r="E1042" s="4"/>
      <c r="F1042" s="7"/>
      <c r="G1042" s="2"/>
    </row>
    <row r="1043" spans="1:7" s="3" customFormat="1" ht="23.1" customHeight="1" x14ac:dyDescent="0.35">
      <c r="A1043" s="36"/>
      <c r="B1043" s="37" t="s">
        <v>35</v>
      </c>
      <c r="C1043" s="45">
        <f>D1041*C1018</f>
        <v>87305.48000000001</v>
      </c>
      <c r="D1043" s="45"/>
      <c r="E1043" s="4"/>
      <c r="F1043" s="7"/>
      <c r="G1043" s="2"/>
    </row>
    <row r="1044" spans="1:7" s="3" customFormat="1" ht="23.1" customHeight="1" x14ac:dyDescent="0.3">
      <c r="A1044" s="4"/>
      <c r="B1044" s="38" t="s">
        <v>36</v>
      </c>
      <c r="C1044" s="46">
        <f>C1043/C1017</f>
        <v>121.08943134535369</v>
      </c>
      <c r="D1044" s="46"/>
      <c r="E1044" s="4"/>
      <c r="F1044" s="4"/>
      <c r="G1044" s="2"/>
    </row>
    <row r="1045" spans="1:7" s="3" customFormat="1" ht="23.1" customHeight="1" x14ac:dyDescent="0.25">
      <c r="A1045" s="1"/>
      <c r="B1045" s="1"/>
      <c r="C1045" s="1"/>
      <c r="D1045" s="1"/>
      <c r="E1045" s="1"/>
      <c r="F1045" s="1"/>
      <c r="G1045" s="2"/>
    </row>
    <row r="1046" spans="1:7" s="3" customFormat="1" ht="54.95" customHeight="1" x14ac:dyDescent="0.8">
      <c r="A1046" s="57" t="s">
        <v>152</v>
      </c>
      <c r="B1046" s="57"/>
      <c r="C1046" s="57"/>
      <c r="D1046" s="57"/>
      <c r="E1046" s="57"/>
      <c r="F1046" s="57"/>
      <c r="G1046" s="2"/>
    </row>
    <row r="1047" spans="1:7" s="3" customFormat="1" ht="45.95" customHeight="1" x14ac:dyDescent="0.25">
      <c r="A1047" s="58" t="s">
        <v>0</v>
      </c>
      <c r="B1047" s="58"/>
      <c r="C1047" s="58"/>
      <c r="D1047" s="58"/>
      <c r="E1047" s="58"/>
      <c r="F1047" s="58"/>
      <c r="G1047" s="2"/>
    </row>
    <row r="1048" spans="1:7" s="3" customFormat="1" ht="30" customHeight="1" x14ac:dyDescent="0.25">
      <c r="A1048" s="4"/>
      <c r="B1048" s="5" t="s">
        <v>1</v>
      </c>
      <c r="C1048" s="6"/>
      <c r="D1048" s="4"/>
      <c r="E1048" s="4"/>
      <c r="F1048" s="7"/>
      <c r="G1048" s="2"/>
    </row>
    <row r="1049" spans="1:7" s="3" customFormat="1" ht="23.1" customHeight="1" x14ac:dyDescent="0.25">
      <c r="A1049" s="8"/>
      <c r="B1049" s="59" t="s">
        <v>3</v>
      </c>
      <c r="C1049" s="62" t="s">
        <v>4</v>
      </c>
      <c r="D1049" s="63"/>
      <c r="E1049" s="63"/>
      <c r="F1049" s="64"/>
      <c r="G1049" s="2"/>
    </row>
    <row r="1050" spans="1:7" s="3" customFormat="1" ht="23.1" customHeight="1" x14ac:dyDescent="0.25">
      <c r="A1050" s="8"/>
      <c r="B1050" s="60"/>
      <c r="C1050" s="62" t="s">
        <v>90</v>
      </c>
      <c r="D1050" s="63"/>
      <c r="E1050" s="63"/>
      <c r="F1050" s="64"/>
      <c r="G1050" s="2"/>
    </row>
    <row r="1051" spans="1:7" s="3" customFormat="1" ht="23.1" customHeight="1" x14ac:dyDescent="0.25">
      <c r="A1051" s="8"/>
      <c r="B1051" s="61"/>
      <c r="C1051" s="62" t="s">
        <v>104</v>
      </c>
      <c r="D1051" s="63"/>
      <c r="E1051" s="63"/>
      <c r="F1051" s="64"/>
      <c r="G1051" s="2"/>
    </row>
    <row r="1052" spans="1:7" s="3" customFormat="1" ht="23.1" customHeight="1" x14ac:dyDescent="0.25">
      <c r="A1052" s="4"/>
      <c r="B1052" s="9" t="s">
        <v>5</v>
      </c>
      <c r="C1052" s="10">
        <v>3.5</v>
      </c>
      <c r="D1052" s="11"/>
      <c r="E1052" s="8"/>
      <c r="F1052" s="7"/>
      <c r="G1052" s="2"/>
    </row>
    <row r="1053" spans="1:7" s="3" customFormat="1" ht="23.1" customHeight="1" x14ac:dyDescent="0.25">
      <c r="A1053" s="4"/>
      <c r="B1053" s="12" t="s">
        <v>6</v>
      </c>
      <c r="C1053" s="13">
        <v>739</v>
      </c>
      <c r="D1053" s="49" t="s">
        <v>7</v>
      </c>
      <c r="E1053" s="50"/>
      <c r="F1053" s="53">
        <f>C1054/C1053</f>
        <v>22.167794316644112</v>
      </c>
      <c r="G1053" s="2"/>
    </row>
    <row r="1054" spans="1:7" s="3" customFormat="1" ht="23.1" customHeight="1" x14ac:dyDescent="0.25">
      <c r="A1054" s="4"/>
      <c r="B1054" s="12" t="s">
        <v>8</v>
      </c>
      <c r="C1054" s="14">
        <v>16382</v>
      </c>
      <c r="D1054" s="51"/>
      <c r="E1054" s="52"/>
      <c r="F1054" s="54"/>
      <c r="G1054" s="2"/>
    </row>
    <row r="1055" spans="1:7" s="3" customFormat="1" ht="23.1" customHeight="1" x14ac:dyDescent="0.25">
      <c r="A1055" s="4"/>
      <c r="B1055" s="15"/>
      <c r="C1055" s="16"/>
      <c r="D1055" s="17"/>
      <c r="E1055" s="4"/>
      <c r="F1055" s="7"/>
      <c r="G1055" s="2"/>
    </row>
    <row r="1056" spans="1:7" s="3" customFormat="1" ht="23.1" customHeight="1" x14ac:dyDescent="0.25">
      <c r="A1056" s="4"/>
      <c r="B1056" s="18" t="s">
        <v>9</v>
      </c>
      <c r="C1056" s="19" t="s">
        <v>60</v>
      </c>
      <c r="D1056" s="4"/>
      <c r="E1056" s="4"/>
      <c r="F1056" s="7"/>
      <c r="G1056" s="2"/>
    </row>
    <row r="1057" spans="1:7" s="3" customFormat="1" ht="23.1" customHeight="1" x14ac:dyDescent="0.25">
      <c r="A1057" s="4"/>
      <c r="B1057" s="18" t="s">
        <v>2</v>
      </c>
      <c r="C1057" s="19">
        <v>50</v>
      </c>
      <c r="D1057" s="4"/>
      <c r="E1057" s="4"/>
      <c r="F1057" s="7"/>
      <c r="G1057" s="2"/>
    </row>
    <row r="1058" spans="1:7" s="3" customFormat="1" ht="23.1" customHeight="1" x14ac:dyDescent="0.25">
      <c r="A1058" s="4"/>
      <c r="B1058" s="18" t="s">
        <v>10</v>
      </c>
      <c r="C1058" s="20" t="s">
        <v>11</v>
      </c>
      <c r="D1058" s="4"/>
      <c r="E1058" s="4"/>
      <c r="F1058" s="7"/>
      <c r="G1058" s="2"/>
    </row>
    <row r="1059" spans="1:7" s="3" customFormat="1" ht="23.1" customHeight="1" x14ac:dyDescent="0.25">
      <c r="A1059" s="4"/>
      <c r="B1059" s="4"/>
      <c r="C1059" s="4"/>
      <c r="D1059" s="4"/>
      <c r="E1059" s="4"/>
      <c r="F1059" s="7"/>
      <c r="G1059" s="2"/>
    </row>
    <row r="1060" spans="1:7" s="3" customFormat="1" ht="50.1" customHeight="1" x14ac:dyDescent="0.25">
      <c r="A1060" s="55" t="s">
        <v>12</v>
      </c>
      <c r="B1060" s="55"/>
      <c r="C1060" s="21" t="s">
        <v>13</v>
      </c>
      <c r="D1060" s="56" t="s">
        <v>14</v>
      </c>
      <c r="E1060" s="56"/>
      <c r="F1060" s="21" t="s">
        <v>15</v>
      </c>
      <c r="G1060" s="2"/>
    </row>
    <row r="1061" spans="1:7" s="3" customFormat="1" ht="23.1" customHeight="1" x14ac:dyDescent="0.25">
      <c r="A1061" s="47" t="s">
        <v>16</v>
      </c>
      <c r="B1061" s="47"/>
      <c r="C1061" s="22">
        <v>52.74</v>
      </c>
      <c r="D1061" s="22">
        <v>3.5</v>
      </c>
      <c r="E1061" s="23" t="s">
        <v>17</v>
      </c>
      <c r="F1061" s="24">
        <f t="shared" ref="F1061:F1068" si="29">C1061*D1061</f>
        <v>184.59</v>
      </c>
      <c r="G1061" s="2"/>
    </row>
    <row r="1062" spans="1:7" s="3" customFormat="1" ht="23.1" customHeight="1" x14ac:dyDescent="0.25">
      <c r="A1062" s="47" t="s">
        <v>18</v>
      </c>
      <c r="B1062" s="47"/>
      <c r="C1062" s="22">
        <v>189.45</v>
      </c>
      <c r="D1062" s="22">
        <v>0.9</v>
      </c>
      <c r="E1062" s="23" t="s">
        <v>19</v>
      </c>
      <c r="F1062" s="24">
        <f t="shared" si="29"/>
        <v>170.505</v>
      </c>
      <c r="G1062" s="2"/>
    </row>
    <row r="1063" spans="1:7" s="3" customFormat="1" ht="23.1" customHeight="1" x14ac:dyDescent="0.25">
      <c r="A1063" s="47" t="s">
        <v>20</v>
      </c>
      <c r="B1063" s="47"/>
      <c r="C1063" s="22">
        <v>762.99</v>
      </c>
      <c r="D1063" s="22">
        <v>0.9</v>
      </c>
      <c r="E1063" s="23" t="s">
        <v>19</v>
      </c>
      <c r="F1063" s="24">
        <f t="shared" si="29"/>
        <v>686.69100000000003</v>
      </c>
      <c r="G1063" s="2"/>
    </row>
    <row r="1064" spans="1:7" s="3" customFormat="1" ht="23.1" customHeight="1" x14ac:dyDescent="0.25">
      <c r="A1064" s="47" t="s">
        <v>21</v>
      </c>
      <c r="B1064" s="47"/>
      <c r="C1064" s="22">
        <v>1409.04</v>
      </c>
      <c r="D1064" s="22"/>
      <c r="E1064" s="23" t="s">
        <v>17</v>
      </c>
      <c r="F1064" s="24">
        <f t="shared" si="29"/>
        <v>0</v>
      </c>
      <c r="G1064" s="2"/>
    </row>
    <row r="1065" spans="1:7" s="3" customFormat="1" ht="45.95" customHeight="1" x14ac:dyDescent="0.25">
      <c r="A1065" s="47" t="s">
        <v>22</v>
      </c>
      <c r="B1065" s="47"/>
      <c r="C1065" s="22">
        <v>5358.15</v>
      </c>
      <c r="D1065" s="22">
        <v>3.5</v>
      </c>
      <c r="E1065" s="23" t="s">
        <v>17</v>
      </c>
      <c r="F1065" s="24">
        <f t="shared" si="29"/>
        <v>18753.524999999998</v>
      </c>
      <c r="G1065" s="2"/>
    </row>
    <row r="1066" spans="1:7" s="3" customFormat="1" ht="23.1" customHeight="1" x14ac:dyDescent="0.25">
      <c r="A1066" s="47" t="s">
        <v>23</v>
      </c>
      <c r="B1066" s="47"/>
      <c r="C1066" s="22">
        <v>246.53</v>
      </c>
      <c r="D1066" s="22"/>
      <c r="E1066" s="23" t="s">
        <v>17</v>
      </c>
      <c r="F1066" s="24">
        <f t="shared" si="29"/>
        <v>0</v>
      </c>
      <c r="G1066" s="2"/>
    </row>
    <row r="1067" spans="1:7" s="3" customFormat="1" ht="23.1" customHeight="1" x14ac:dyDescent="0.25">
      <c r="A1067" s="47" t="s">
        <v>24</v>
      </c>
      <c r="B1067" s="47"/>
      <c r="C1067" s="22">
        <v>4374.5</v>
      </c>
      <c r="D1067" s="22">
        <v>3.5</v>
      </c>
      <c r="E1067" s="23" t="s">
        <v>17</v>
      </c>
      <c r="F1067" s="24">
        <f t="shared" si="29"/>
        <v>15310.75</v>
      </c>
      <c r="G1067" s="2"/>
    </row>
    <row r="1068" spans="1:7" s="3" customFormat="1" ht="23.1" customHeight="1" x14ac:dyDescent="0.25">
      <c r="A1068" s="47" t="s">
        <v>25</v>
      </c>
      <c r="B1068" s="47"/>
      <c r="C1068" s="22">
        <v>1282.45</v>
      </c>
      <c r="D1068" s="22">
        <v>3.5</v>
      </c>
      <c r="E1068" s="23" t="s">
        <v>17</v>
      </c>
      <c r="F1068" s="24">
        <f t="shared" si="29"/>
        <v>4488.5749999999998</v>
      </c>
      <c r="G1068" s="2"/>
    </row>
    <row r="1069" spans="1:7" s="3" customFormat="1" ht="23.1" customHeight="1" x14ac:dyDescent="0.25">
      <c r="A1069" s="47" t="s">
        <v>26</v>
      </c>
      <c r="B1069" s="47"/>
      <c r="C1069" s="22">
        <v>1000.47</v>
      </c>
      <c r="D1069" s="22">
        <v>3.5</v>
      </c>
      <c r="E1069" s="23" t="s">
        <v>17</v>
      </c>
      <c r="F1069" s="24">
        <f>C1069*D1069</f>
        <v>3501.645</v>
      </c>
      <c r="G1069" s="2"/>
    </row>
    <row r="1070" spans="1:7" s="3" customFormat="1" ht="23.1" customHeight="1" x14ac:dyDescent="0.25">
      <c r="A1070" s="47" t="s">
        <v>27</v>
      </c>
      <c r="B1070" s="47"/>
      <c r="C1070" s="22">
        <v>718.61</v>
      </c>
      <c r="D1070" s="22">
        <v>35</v>
      </c>
      <c r="E1070" s="23" t="s">
        <v>17</v>
      </c>
      <c r="F1070" s="24">
        <f>C1070*D1070</f>
        <v>25151.350000000002</v>
      </c>
      <c r="G1070" s="2"/>
    </row>
    <row r="1071" spans="1:7" s="3" customFormat="1" ht="23.1" customHeight="1" x14ac:dyDescent="0.25">
      <c r="A1071" s="4"/>
      <c r="B1071" s="25"/>
      <c r="C1071" s="25"/>
      <c r="D1071" s="26"/>
      <c r="E1071" s="26"/>
      <c r="F1071" s="7"/>
      <c r="G1071" s="2"/>
    </row>
    <row r="1072" spans="1:7" s="3" customFormat="1" ht="23.1" customHeight="1" x14ac:dyDescent="0.25">
      <c r="A1072" s="4"/>
      <c r="B1072" s="5" t="s">
        <v>28</v>
      </c>
      <c r="C1072" s="6"/>
      <c r="D1072" s="4"/>
      <c r="E1072" s="4"/>
      <c r="F1072" s="7"/>
      <c r="G1072" s="2"/>
    </row>
    <row r="1073" spans="1:7" s="3" customFormat="1" ht="23.1" customHeight="1" x14ac:dyDescent="0.25">
      <c r="A1073" s="4"/>
      <c r="B1073" s="48" t="s">
        <v>29</v>
      </c>
      <c r="C1073" s="27" t="s">
        <v>30</v>
      </c>
      <c r="D1073" s="28">
        <f>IF(F1061&gt;0,ROUND((F1061+C1054)/C1054,2),0)</f>
        <v>1.01</v>
      </c>
      <c r="E1073" s="28"/>
      <c r="F1073" s="8"/>
      <c r="G1073" s="2"/>
    </row>
    <row r="1074" spans="1:7" s="3" customFormat="1" ht="23.1" customHeight="1" x14ac:dyDescent="0.25">
      <c r="A1074" s="4"/>
      <c r="B1074" s="48"/>
      <c r="C1074" s="27" t="s">
        <v>31</v>
      </c>
      <c r="D1074" s="28">
        <f>IF(SUM(F1062:F1063)&gt;0,ROUND((F1062+F1063+C1054)/C1054,2),0)</f>
        <v>1.05</v>
      </c>
      <c r="E1074" s="28"/>
      <c r="F1074" s="29"/>
      <c r="G1074" s="2"/>
    </row>
    <row r="1075" spans="1:7" s="3" customFormat="1" ht="23.1" customHeight="1" x14ac:dyDescent="0.25">
      <c r="A1075" s="4"/>
      <c r="B1075" s="48"/>
      <c r="C1075" s="27" t="s">
        <v>32</v>
      </c>
      <c r="D1075" s="28">
        <f>IF(F1064&gt;0,ROUND((F1064+C1054)/C1054,2),0)</f>
        <v>0</v>
      </c>
      <c r="E1075" s="8"/>
      <c r="F1075" s="29"/>
      <c r="G1075" s="2"/>
    </row>
    <row r="1076" spans="1:7" s="3" customFormat="1" ht="23.1" customHeight="1" x14ac:dyDescent="0.25">
      <c r="A1076" s="4"/>
      <c r="B1076" s="48"/>
      <c r="C1076" s="30" t="s">
        <v>33</v>
      </c>
      <c r="D1076" s="31">
        <f>IF(SUM(F1065:F1070)&gt;0,ROUND((SUM(F1065:F1070)+C1054)/C1054,2),0)</f>
        <v>5.0999999999999996</v>
      </c>
      <c r="E1076" s="8"/>
      <c r="F1076" s="29"/>
      <c r="G1076" s="2"/>
    </row>
    <row r="1077" spans="1:7" s="3" customFormat="1" ht="23.1" customHeight="1" x14ac:dyDescent="0.25">
      <c r="A1077" s="4"/>
      <c r="B1077" s="4"/>
      <c r="C1077" s="32" t="s">
        <v>34</v>
      </c>
      <c r="D1077" s="33">
        <f>SUM(D1073:D1076)-IF(VALUE(COUNTIF(D1073:D1076,"&gt;0"))=4,3,0)-IF(VALUE(COUNTIF(D1073:D1076,"&gt;0"))=3,2,0)-IF(VALUE(COUNTIF(D1073:D1076,"&gt;0"))=2,1,0)</f>
        <v>5.16</v>
      </c>
      <c r="E1077" s="34"/>
      <c r="F1077" s="7"/>
      <c r="G1077" s="2"/>
    </row>
    <row r="1078" spans="1:7" s="3" customFormat="1" ht="23.1" customHeight="1" x14ac:dyDescent="0.25">
      <c r="A1078" s="4"/>
      <c r="B1078" s="4"/>
      <c r="C1078" s="4"/>
      <c r="D1078" s="35"/>
      <c r="E1078" s="4"/>
      <c r="F1078" s="7"/>
      <c r="G1078" s="2"/>
    </row>
    <row r="1079" spans="1:7" s="3" customFormat="1" ht="23.1" customHeight="1" x14ac:dyDescent="0.35">
      <c r="A1079" s="36"/>
      <c r="B1079" s="37" t="s">
        <v>35</v>
      </c>
      <c r="C1079" s="45">
        <f>D1077*C1054</f>
        <v>84531.12</v>
      </c>
      <c r="D1079" s="45"/>
      <c r="E1079" s="4"/>
      <c r="F1079" s="7"/>
      <c r="G1079" s="2"/>
    </row>
    <row r="1080" spans="1:7" s="3" customFormat="1" ht="23.1" customHeight="1" x14ac:dyDescent="0.3">
      <c r="A1080" s="4"/>
      <c r="B1080" s="38" t="s">
        <v>36</v>
      </c>
      <c r="C1080" s="46">
        <f>C1079/C1053</f>
        <v>114.38581867388362</v>
      </c>
      <c r="D1080" s="46"/>
      <c r="E1080" s="4"/>
      <c r="F1080" s="4"/>
      <c r="G1080" s="2"/>
    </row>
    <row r="1081" spans="1:7" s="3" customFormat="1" ht="23.1" customHeight="1" x14ac:dyDescent="0.25">
      <c r="A1081" s="1"/>
      <c r="B1081" s="1"/>
      <c r="C1081" s="1"/>
      <c r="D1081" s="1"/>
      <c r="E1081" s="1"/>
      <c r="F1081" s="1"/>
      <c r="G1081" s="2"/>
    </row>
    <row r="1082" spans="1:7" s="3" customFormat="1" ht="54.95" customHeight="1" x14ac:dyDescent="0.8">
      <c r="A1082" s="57" t="s">
        <v>153</v>
      </c>
      <c r="B1082" s="57"/>
      <c r="C1082" s="57"/>
      <c r="D1082" s="57"/>
      <c r="E1082" s="57"/>
      <c r="F1082" s="57"/>
      <c r="G1082" s="2"/>
    </row>
    <row r="1083" spans="1:7" s="3" customFormat="1" ht="45.95" customHeight="1" x14ac:dyDescent="0.25">
      <c r="A1083" s="58" t="s">
        <v>0</v>
      </c>
      <c r="B1083" s="58"/>
      <c r="C1083" s="58"/>
      <c r="D1083" s="58"/>
      <c r="E1083" s="58"/>
      <c r="F1083" s="58"/>
      <c r="G1083" s="2"/>
    </row>
    <row r="1084" spans="1:7" s="3" customFormat="1" ht="30" customHeight="1" x14ac:dyDescent="0.25">
      <c r="A1084" s="4"/>
      <c r="B1084" s="5" t="s">
        <v>1</v>
      </c>
      <c r="C1084" s="6"/>
      <c r="D1084" s="4"/>
      <c r="E1084" s="4"/>
      <c r="F1084" s="7"/>
      <c r="G1084" s="2"/>
    </row>
    <row r="1085" spans="1:7" s="3" customFormat="1" ht="23.1" customHeight="1" x14ac:dyDescent="0.25">
      <c r="A1085" s="8"/>
      <c r="B1085" s="59" t="s">
        <v>3</v>
      </c>
      <c r="C1085" s="62" t="s">
        <v>4</v>
      </c>
      <c r="D1085" s="63"/>
      <c r="E1085" s="63"/>
      <c r="F1085" s="64"/>
      <c r="G1085" s="2"/>
    </row>
    <row r="1086" spans="1:7" s="3" customFormat="1" ht="23.1" customHeight="1" x14ac:dyDescent="0.25">
      <c r="A1086" s="8"/>
      <c r="B1086" s="60"/>
      <c r="C1086" s="62" t="s">
        <v>105</v>
      </c>
      <c r="D1086" s="63"/>
      <c r="E1086" s="63"/>
      <c r="F1086" s="64"/>
      <c r="G1086" s="2"/>
    </row>
    <row r="1087" spans="1:7" s="3" customFormat="1" ht="23.1" customHeight="1" x14ac:dyDescent="0.25">
      <c r="A1087" s="8"/>
      <c r="B1087" s="61"/>
      <c r="C1087" s="62" t="s">
        <v>106</v>
      </c>
      <c r="D1087" s="63"/>
      <c r="E1087" s="63"/>
      <c r="F1087" s="64"/>
      <c r="G1087" s="2"/>
    </row>
    <row r="1088" spans="1:7" s="3" customFormat="1" ht="23.1" customHeight="1" x14ac:dyDescent="0.25">
      <c r="A1088" s="4"/>
      <c r="B1088" s="9" t="s">
        <v>5</v>
      </c>
      <c r="C1088" s="10">
        <v>3.7</v>
      </c>
      <c r="D1088" s="11"/>
      <c r="E1088" s="8"/>
      <c r="F1088" s="7"/>
      <c r="G1088" s="2"/>
    </row>
    <row r="1089" spans="1:7" s="3" customFormat="1" ht="23.1" customHeight="1" x14ac:dyDescent="0.25">
      <c r="A1089" s="4"/>
      <c r="B1089" s="12" t="s">
        <v>6</v>
      </c>
      <c r="C1089" s="13">
        <v>629</v>
      </c>
      <c r="D1089" s="49" t="s">
        <v>7</v>
      </c>
      <c r="E1089" s="50"/>
      <c r="F1089" s="53">
        <f>C1090/C1089</f>
        <v>15.492845786963434</v>
      </c>
      <c r="G1089" s="2"/>
    </row>
    <row r="1090" spans="1:7" s="3" customFormat="1" ht="23.1" customHeight="1" x14ac:dyDescent="0.25">
      <c r="A1090" s="4"/>
      <c r="B1090" s="12" t="s">
        <v>8</v>
      </c>
      <c r="C1090" s="14">
        <v>9745</v>
      </c>
      <c r="D1090" s="51"/>
      <c r="E1090" s="52"/>
      <c r="F1090" s="54"/>
      <c r="G1090" s="2"/>
    </row>
    <row r="1091" spans="1:7" s="3" customFormat="1" ht="23.1" customHeight="1" x14ac:dyDescent="0.25">
      <c r="A1091" s="4"/>
      <c r="B1091" s="15"/>
      <c r="C1091" s="16"/>
      <c r="D1091" s="17"/>
      <c r="E1091" s="4"/>
      <c r="F1091" s="7"/>
      <c r="G1091" s="2"/>
    </row>
    <row r="1092" spans="1:7" s="3" customFormat="1" ht="23.1" customHeight="1" x14ac:dyDescent="0.25">
      <c r="A1092" s="4"/>
      <c r="B1092" s="18" t="s">
        <v>9</v>
      </c>
      <c r="C1092" s="19" t="s">
        <v>37</v>
      </c>
      <c r="D1092" s="4"/>
      <c r="E1092" s="4"/>
      <c r="F1092" s="7"/>
      <c r="G1092" s="2"/>
    </row>
    <row r="1093" spans="1:7" s="3" customFormat="1" ht="23.1" customHeight="1" x14ac:dyDescent="0.25">
      <c r="A1093" s="4"/>
      <c r="B1093" s="18" t="s">
        <v>2</v>
      </c>
      <c r="C1093" s="19">
        <v>50</v>
      </c>
      <c r="D1093" s="4"/>
      <c r="E1093" s="4"/>
      <c r="F1093" s="7"/>
      <c r="G1093" s="2"/>
    </row>
    <row r="1094" spans="1:7" s="3" customFormat="1" ht="23.1" customHeight="1" x14ac:dyDescent="0.25">
      <c r="A1094" s="4"/>
      <c r="B1094" s="18" t="s">
        <v>10</v>
      </c>
      <c r="C1094" s="20" t="s">
        <v>11</v>
      </c>
      <c r="D1094" s="4"/>
      <c r="E1094" s="4"/>
      <c r="F1094" s="7"/>
      <c r="G1094" s="2"/>
    </row>
    <row r="1095" spans="1:7" s="3" customFormat="1" ht="23.1" customHeight="1" x14ac:dyDescent="0.25">
      <c r="A1095" s="4"/>
      <c r="B1095" s="4"/>
      <c r="C1095" s="4"/>
      <c r="D1095" s="4"/>
      <c r="E1095" s="4"/>
      <c r="F1095" s="7"/>
      <c r="G1095" s="2"/>
    </row>
    <row r="1096" spans="1:7" s="3" customFormat="1" ht="50.1" customHeight="1" x14ac:dyDescent="0.25">
      <c r="A1096" s="55" t="s">
        <v>12</v>
      </c>
      <c r="B1096" s="55"/>
      <c r="C1096" s="21" t="s">
        <v>13</v>
      </c>
      <c r="D1096" s="56" t="s">
        <v>14</v>
      </c>
      <c r="E1096" s="56"/>
      <c r="F1096" s="21" t="s">
        <v>15</v>
      </c>
      <c r="G1096" s="2"/>
    </row>
    <row r="1097" spans="1:7" s="3" customFormat="1" ht="23.1" customHeight="1" x14ac:dyDescent="0.25">
      <c r="A1097" s="47" t="s">
        <v>16</v>
      </c>
      <c r="B1097" s="47"/>
      <c r="C1097" s="22">
        <v>52.74</v>
      </c>
      <c r="D1097" s="22">
        <v>3.7</v>
      </c>
      <c r="E1097" s="23" t="s">
        <v>17</v>
      </c>
      <c r="F1097" s="24">
        <f t="shared" ref="F1097:F1104" si="30">C1097*D1097</f>
        <v>195.13800000000001</v>
      </c>
      <c r="G1097" s="2"/>
    </row>
    <row r="1098" spans="1:7" s="3" customFormat="1" ht="23.1" customHeight="1" x14ac:dyDescent="0.25">
      <c r="A1098" s="47" t="s">
        <v>18</v>
      </c>
      <c r="B1098" s="47"/>
      <c r="C1098" s="22">
        <v>189.45</v>
      </c>
      <c r="D1098" s="22">
        <v>0.95899999999999996</v>
      </c>
      <c r="E1098" s="23" t="s">
        <v>19</v>
      </c>
      <c r="F1098" s="24">
        <f t="shared" si="30"/>
        <v>181.68254999999999</v>
      </c>
      <c r="G1098" s="2"/>
    </row>
    <row r="1099" spans="1:7" s="3" customFormat="1" ht="23.1" customHeight="1" x14ac:dyDescent="0.25">
      <c r="A1099" s="47" t="s">
        <v>20</v>
      </c>
      <c r="B1099" s="47"/>
      <c r="C1099" s="22">
        <v>762.99</v>
      </c>
      <c r="D1099" s="22">
        <v>0.95899999999999996</v>
      </c>
      <c r="E1099" s="23" t="s">
        <v>19</v>
      </c>
      <c r="F1099" s="24">
        <f t="shared" si="30"/>
        <v>731.70740999999998</v>
      </c>
      <c r="G1099" s="2"/>
    </row>
    <row r="1100" spans="1:7" s="3" customFormat="1" ht="23.1" customHeight="1" x14ac:dyDescent="0.25">
      <c r="A1100" s="47" t="s">
        <v>21</v>
      </c>
      <c r="B1100" s="47"/>
      <c r="C1100" s="22">
        <v>1409.04</v>
      </c>
      <c r="D1100" s="22"/>
      <c r="E1100" s="23" t="s">
        <v>17</v>
      </c>
      <c r="F1100" s="24">
        <f t="shared" si="30"/>
        <v>0</v>
      </c>
      <c r="G1100" s="2"/>
    </row>
    <row r="1101" spans="1:7" s="3" customFormat="1" ht="45.95" customHeight="1" x14ac:dyDescent="0.25">
      <c r="A1101" s="47" t="s">
        <v>22</v>
      </c>
      <c r="B1101" s="47"/>
      <c r="C1101" s="22">
        <v>5358.15</v>
      </c>
      <c r="D1101" s="22">
        <v>3.7</v>
      </c>
      <c r="E1101" s="23" t="s">
        <v>17</v>
      </c>
      <c r="F1101" s="24">
        <f t="shared" si="30"/>
        <v>19825.154999999999</v>
      </c>
      <c r="G1101" s="2"/>
    </row>
    <row r="1102" spans="1:7" s="3" customFormat="1" ht="23.1" customHeight="1" x14ac:dyDescent="0.25">
      <c r="A1102" s="47" t="s">
        <v>23</v>
      </c>
      <c r="B1102" s="47"/>
      <c r="C1102" s="22">
        <v>246.53</v>
      </c>
      <c r="D1102" s="22"/>
      <c r="E1102" s="23" t="s">
        <v>17</v>
      </c>
      <c r="F1102" s="24">
        <f t="shared" si="30"/>
        <v>0</v>
      </c>
      <c r="G1102" s="2"/>
    </row>
    <row r="1103" spans="1:7" s="3" customFormat="1" ht="23.1" customHeight="1" x14ac:dyDescent="0.25">
      <c r="A1103" s="47" t="s">
        <v>24</v>
      </c>
      <c r="B1103" s="47"/>
      <c r="C1103" s="22">
        <v>4374.5</v>
      </c>
      <c r="D1103" s="22">
        <v>3.7</v>
      </c>
      <c r="E1103" s="23" t="s">
        <v>17</v>
      </c>
      <c r="F1103" s="24">
        <f t="shared" si="30"/>
        <v>16185.650000000001</v>
      </c>
      <c r="G1103" s="2"/>
    </row>
    <row r="1104" spans="1:7" s="3" customFormat="1" ht="23.1" customHeight="1" x14ac:dyDescent="0.25">
      <c r="A1104" s="47" t="s">
        <v>25</v>
      </c>
      <c r="B1104" s="47"/>
      <c r="C1104" s="22">
        <v>1282.45</v>
      </c>
      <c r="D1104" s="22">
        <v>3.7</v>
      </c>
      <c r="E1104" s="23" t="s">
        <v>17</v>
      </c>
      <c r="F1104" s="24">
        <f t="shared" si="30"/>
        <v>4745.0650000000005</v>
      </c>
      <c r="G1104" s="2"/>
    </row>
    <row r="1105" spans="1:7" s="3" customFormat="1" ht="23.1" customHeight="1" x14ac:dyDescent="0.25">
      <c r="A1105" s="47" t="s">
        <v>26</v>
      </c>
      <c r="B1105" s="47"/>
      <c r="C1105" s="22">
        <v>1000.47</v>
      </c>
      <c r="D1105" s="22">
        <v>3.7</v>
      </c>
      <c r="E1105" s="23" t="s">
        <v>17</v>
      </c>
      <c r="F1105" s="24">
        <f>C1105*D1105</f>
        <v>3701.7390000000005</v>
      </c>
      <c r="G1105" s="2"/>
    </row>
    <row r="1106" spans="1:7" s="3" customFormat="1" ht="23.1" customHeight="1" x14ac:dyDescent="0.25">
      <c r="A1106" s="47" t="s">
        <v>27</v>
      </c>
      <c r="B1106" s="47"/>
      <c r="C1106" s="22">
        <v>718.61</v>
      </c>
      <c r="D1106" s="22">
        <v>37</v>
      </c>
      <c r="E1106" s="23" t="s">
        <v>17</v>
      </c>
      <c r="F1106" s="24">
        <f>C1106*D1106</f>
        <v>26588.57</v>
      </c>
      <c r="G1106" s="2"/>
    </row>
    <row r="1107" spans="1:7" s="3" customFormat="1" ht="23.1" customHeight="1" x14ac:dyDescent="0.25">
      <c r="A1107" s="4"/>
      <c r="B1107" s="25"/>
      <c r="C1107" s="25"/>
      <c r="D1107" s="26"/>
      <c r="E1107" s="26"/>
      <c r="F1107" s="7"/>
      <c r="G1107" s="2"/>
    </row>
    <row r="1108" spans="1:7" s="3" customFormat="1" ht="23.1" customHeight="1" x14ac:dyDescent="0.25">
      <c r="A1108" s="4"/>
      <c r="B1108" s="5" t="s">
        <v>28</v>
      </c>
      <c r="C1108" s="6"/>
      <c r="D1108" s="4"/>
      <c r="E1108" s="4"/>
      <c r="F1108" s="7"/>
      <c r="G1108" s="2"/>
    </row>
    <row r="1109" spans="1:7" s="3" customFormat="1" ht="23.1" customHeight="1" x14ac:dyDescent="0.25">
      <c r="A1109" s="4"/>
      <c r="B1109" s="48" t="s">
        <v>29</v>
      </c>
      <c r="C1109" s="27" t="s">
        <v>30</v>
      </c>
      <c r="D1109" s="28">
        <f>IF(F1097&gt;0,ROUND((F1097+C1090)/C1090,2),0)</f>
        <v>1.02</v>
      </c>
      <c r="E1109" s="28"/>
      <c r="F1109" s="8"/>
      <c r="G1109" s="2"/>
    </row>
    <row r="1110" spans="1:7" s="3" customFormat="1" ht="23.1" customHeight="1" x14ac:dyDescent="0.25">
      <c r="A1110" s="4"/>
      <c r="B1110" s="48"/>
      <c r="C1110" s="27" t="s">
        <v>31</v>
      </c>
      <c r="D1110" s="28">
        <f>IF(SUM(F1098:F1099)&gt;0,ROUND((F1098+F1099+C1090)/C1090,2),0)</f>
        <v>1.0900000000000001</v>
      </c>
      <c r="E1110" s="28"/>
      <c r="F1110" s="29"/>
      <c r="G1110" s="2"/>
    </row>
    <row r="1111" spans="1:7" s="3" customFormat="1" ht="23.1" customHeight="1" x14ac:dyDescent="0.25">
      <c r="A1111" s="4"/>
      <c r="B1111" s="48"/>
      <c r="C1111" s="27" t="s">
        <v>32</v>
      </c>
      <c r="D1111" s="28">
        <f>IF(F1100&gt;0,ROUND((F1100+C1090)/C1090,2),0)</f>
        <v>0</v>
      </c>
      <c r="E1111" s="8"/>
      <c r="F1111" s="29"/>
      <c r="G1111" s="2"/>
    </row>
    <row r="1112" spans="1:7" s="3" customFormat="1" ht="23.1" customHeight="1" x14ac:dyDescent="0.25">
      <c r="A1112" s="4"/>
      <c r="B1112" s="48"/>
      <c r="C1112" s="30" t="s">
        <v>33</v>
      </c>
      <c r="D1112" s="31">
        <f>IF(SUM(F1101:F1106)&gt;0,ROUND((SUM(F1101:F1106)+C1090)/C1090,2),0)</f>
        <v>8.2899999999999991</v>
      </c>
      <c r="E1112" s="8"/>
      <c r="F1112" s="29"/>
      <c r="G1112" s="2"/>
    </row>
    <row r="1113" spans="1:7" s="3" customFormat="1" ht="23.1" customHeight="1" x14ac:dyDescent="0.25">
      <c r="A1113" s="4"/>
      <c r="B1113" s="4"/>
      <c r="C1113" s="32" t="s">
        <v>34</v>
      </c>
      <c r="D1113" s="33">
        <f>SUM(D1109:D1112)-IF(VALUE(COUNTIF(D1109:D1112,"&gt;0"))=4,3,0)-IF(VALUE(COUNTIF(D1109:D1112,"&gt;0"))=3,2,0)-IF(VALUE(COUNTIF(D1109:D1112,"&gt;0"))=2,1,0)</f>
        <v>8.3999999999999986</v>
      </c>
      <c r="E1113" s="34"/>
      <c r="F1113" s="7"/>
      <c r="G1113" s="2"/>
    </row>
    <row r="1114" spans="1:7" s="3" customFormat="1" ht="23.1" customHeight="1" x14ac:dyDescent="0.25">
      <c r="A1114" s="4"/>
      <c r="B1114" s="4"/>
      <c r="C1114" s="4"/>
      <c r="D1114" s="35"/>
      <c r="E1114" s="4"/>
      <c r="F1114" s="7"/>
      <c r="G1114" s="2"/>
    </row>
    <row r="1115" spans="1:7" s="3" customFormat="1" ht="23.1" customHeight="1" x14ac:dyDescent="0.35">
      <c r="A1115" s="36"/>
      <c r="B1115" s="37" t="s">
        <v>35</v>
      </c>
      <c r="C1115" s="45">
        <f>D1113*C1090</f>
        <v>81857.999999999985</v>
      </c>
      <c r="D1115" s="45"/>
      <c r="E1115" s="4"/>
      <c r="F1115" s="7"/>
      <c r="G1115" s="2"/>
    </row>
    <row r="1116" spans="1:7" s="3" customFormat="1" ht="23.1" customHeight="1" x14ac:dyDescent="0.3">
      <c r="A1116" s="4"/>
      <c r="B1116" s="38" t="s">
        <v>36</v>
      </c>
      <c r="C1116" s="46">
        <f>C1115/C1089</f>
        <v>130.13990461049283</v>
      </c>
      <c r="D1116" s="46"/>
      <c r="E1116" s="4"/>
      <c r="F1116" s="4"/>
      <c r="G1116" s="2"/>
    </row>
    <row r="1117" spans="1:7" s="3" customFormat="1" ht="23.1" customHeight="1" x14ac:dyDescent="0.25">
      <c r="A1117" s="1"/>
      <c r="B1117" s="1"/>
      <c r="C1117" s="1"/>
      <c r="D1117" s="1"/>
      <c r="E1117" s="1"/>
      <c r="F1117" s="1"/>
      <c r="G1117" s="2"/>
    </row>
    <row r="1118" spans="1:7" s="3" customFormat="1" ht="54.95" customHeight="1" x14ac:dyDescent="0.8">
      <c r="A1118" s="57" t="s">
        <v>154</v>
      </c>
      <c r="B1118" s="57"/>
      <c r="C1118" s="57"/>
      <c r="D1118" s="57"/>
      <c r="E1118" s="57"/>
      <c r="F1118" s="57"/>
      <c r="G1118" s="2"/>
    </row>
    <row r="1119" spans="1:7" s="3" customFormat="1" ht="45.95" customHeight="1" x14ac:dyDescent="0.25">
      <c r="A1119" s="58" t="s">
        <v>0</v>
      </c>
      <c r="B1119" s="58"/>
      <c r="C1119" s="58"/>
      <c r="D1119" s="58"/>
      <c r="E1119" s="58"/>
      <c r="F1119" s="58"/>
      <c r="G1119" s="2"/>
    </row>
    <row r="1120" spans="1:7" s="3" customFormat="1" ht="30" customHeight="1" x14ac:dyDescent="0.25">
      <c r="A1120" s="4"/>
      <c r="B1120" s="5" t="s">
        <v>1</v>
      </c>
      <c r="C1120" s="6"/>
      <c r="D1120" s="4"/>
      <c r="E1120" s="4"/>
      <c r="F1120" s="7"/>
      <c r="G1120" s="2"/>
    </row>
    <row r="1121" spans="1:7" s="3" customFormat="1" ht="23.1" customHeight="1" x14ac:dyDescent="0.25">
      <c r="A1121" s="8"/>
      <c r="B1121" s="59" t="s">
        <v>3</v>
      </c>
      <c r="C1121" s="62" t="s">
        <v>4</v>
      </c>
      <c r="D1121" s="63"/>
      <c r="E1121" s="63"/>
      <c r="F1121" s="64"/>
      <c r="G1121" s="2"/>
    </row>
    <row r="1122" spans="1:7" s="3" customFormat="1" ht="23.1" customHeight="1" x14ac:dyDescent="0.25">
      <c r="A1122" s="8"/>
      <c r="B1122" s="60"/>
      <c r="C1122" s="62" t="s">
        <v>105</v>
      </c>
      <c r="D1122" s="63"/>
      <c r="E1122" s="63"/>
      <c r="F1122" s="64"/>
      <c r="G1122" s="2"/>
    </row>
    <row r="1123" spans="1:7" s="3" customFormat="1" ht="23.1" customHeight="1" x14ac:dyDescent="0.25">
      <c r="A1123" s="8"/>
      <c r="B1123" s="61"/>
      <c r="C1123" s="62" t="s">
        <v>107</v>
      </c>
      <c r="D1123" s="63"/>
      <c r="E1123" s="63"/>
      <c r="F1123" s="64"/>
      <c r="G1123" s="2"/>
    </row>
    <row r="1124" spans="1:7" s="3" customFormat="1" ht="23.1" customHeight="1" x14ac:dyDescent="0.25">
      <c r="A1124" s="4"/>
      <c r="B1124" s="9" t="s">
        <v>5</v>
      </c>
      <c r="C1124" s="10">
        <v>6.3</v>
      </c>
      <c r="D1124" s="11"/>
      <c r="E1124" s="8"/>
      <c r="F1124" s="7"/>
      <c r="G1124" s="2"/>
    </row>
    <row r="1125" spans="1:7" s="3" customFormat="1" ht="23.1" customHeight="1" x14ac:dyDescent="0.25">
      <c r="A1125" s="4"/>
      <c r="B1125" s="12" t="s">
        <v>6</v>
      </c>
      <c r="C1125" s="13">
        <v>793</v>
      </c>
      <c r="D1125" s="49" t="s">
        <v>7</v>
      </c>
      <c r="E1125" s="50"/>
      <c r="F1125" s="53">
        <f>C1126/C1125</f>
        <v>32.219419924337956</v>
      </c>
      <c r="G1125" s="2"/>
    </row>
    <row r="1126" spans="1:7" s="3" customFormat="1" ht="23.1" customHeight="1" x14ac:dyDescent="0.25">
      <c r="A1126" s="4"/>
      <c r="B1126" s="12" t="s">
        <v>8</v>
      </c>
      <c r="C1126" s="14">
        <v>25550</v>
      </c>
      <c r="D1126" s="51"/>
      <c r="E1126" s="52"/>
      <c r="F1126" s="54"/>
      <c r="G1126" s="2"/>
    </row>
    <row r="1127" spans="1:7" s="3" customFormat="1" ht="23.1" customHeight="1" x14ac:dyDescent="0.25">
      <c r="A1127" s="4"/>
      <c r="B1127" s="15"/>
      <c r="C1127" s="16"/>
      <c r="D1127" s="17"/>
      <c r="E1127" s="4"/>
      <c r="F1127" s="7"/>
      <c r="G1127" s="2"/>
    </row>
    <row r="1128" spans="1:7" s="3" customFormat="1" ht="23.1" customHeight="1" x14ac:dyDescent="0.25">
      <c r="A1128" s="4"/>
      <c r="B1128" s="18" t="s">
        <v>9</v>
      </c>
      <c r="C1128" s="19" t="s">
        <v>61</v>
      </c>
      <c r="D1128" s="4"/>
      <c r="E1128" s="4"/>
      <c r="F1128" s="7"/>
      <c r="G1128" s="2"/>
    </row>
    <row r="1129" spans="1:7" s="3" customFormat="1" ht="23.1" customHeight="1" x14ac:dyDescent="0.25">
      <c r="A1129" s="4"/>
      <c r="B1129" s="18" t="s">
        <v>2</v>
      </c>
      <c r="C1129" s="19">
        <v>70</v>
      </c>
      <c r="D1129" s="4"/>
      <c r="E1129" s="4"/>
      <c r="F1129" s="7"/>
      <c r="G1129" s="2"/>
    </row>
    <row r="1130" spans="1:7" s="3" customFormat="1" ht="23.1" customHeight="1" x14ac:dyDescent="0.25">
      <c r="A1130" s="4"/>
      <c r="B1130" s="18" t="s">
        <v>10</v>
      </c>
      <c r="C1130" s="20" t="s">
        <v>11</v>
      </c>
      <c r="D1130" s="4"/>
      <c r="E1130" s="4"/>
      <c r="F1130" s="7"/>
      <c r="G1130" s="2"/>
    </row>
    <row r="1131" spans="1:7" s="3" customFormat="1" ht="23.1" customHeight="1" x14ac:dyDescent="0.25">
      <c r="A1131" s="4"/>
      <c r="B1131" s="4"/>
      <c r="C1131" s="4"/>
      <c r="D1131" s="4"/>
      <c r="E1131" s="4"/>
      <c r="F1131" s="7"/>
      <c r="G1131" s="2"/>
    </row>
    <row r="1132" spans="1:7" s="3" customFormat="1" ht="50.1" customHeight="1" x14ac:dyDescent="0.25">
      <c r="A1132" s="55" t="s">
        <v>12</v>
      </c>
      <c r="B1132" s="55"/>
      <c r="C1132" s="21" t="s">
        <v>13</v>
      </c>
      <c r="D1132" s="56" t="s">
        <v>14</v>
      </c>
      <c r="E1132" s="56"/>
      <c r="F1132" s="21" t="s">
        <v>15</v>
      </c>
      <c r="G1132" s="2"/>
    </row>
    <row r="1133" spans="1:7" s="3" customFormat="1" ht="23.1" customHeight="1" x14ac:dyDescent="0.25">
      <c r="A1133" s="47" t="s">
        <v>16</v>
      </c>
      <c r="B1133" s="47"/>
      <c r="C1133" s="22">
        <v>52.74</v>
      </c>
      <c r="D1133" s="22">
        <v>6.3</v>
      </c>
      <c r="E1133" s="23" t="s">
        <v>17</v>
      </c>
      <c r="F1133" s="24">
        <f t="shared" ref="F1133:F1140" si="31">C1133*D1133</f>
        <v>332.262</v>
      </c>
      <c r="G1133" s="2"/>
    </row>
    <row r="1134" spans="1:7" s="3" customFormat="1" ht="23.1" customHeight="1" x14ac:dyDescent="0.25">
      <c r="A1134" s="47" t="s">
        <v>18</v>
      </c>
      <c r="B1134" s="47"/>
      <c r="C1134" s="22">
        <v>189.45</v>
      </c>
      <c r="D1134" s="22">
        <v>1.46</v>
      </c>
      <c r="E1134" s="23" t="s">
        <v>19</v>
      </c>
      <c r="F1134" s="24">
        <f t="shared" si="31"/>
        <v>276.59699999999998</v>
      </c>
      <c r="G1134" s="2"/>
    </row>
    <row r="1135" spans="1:7" s="3" customFormat="1" ht="23.1" customHeight="1" x14ac:dyDescent="0.25">
      <c r="A1135" s="47" t="s">
        <v>20</v>
      </c>
      <c r="B1135" s="47"/>
      <c r="C1135" s="22">
        <v>762.99</v>
      </c>
      <c r="D1135" s="22">
        <v>1.46</v>
      </c>
      <c r="E1135" s="23" t="s">
        <v>19</v>
      </c>
      <c r="F1135" s="24">
        <f t="shared" si="31"/>
        <v>1113.9654</v>
      </c>
      <c r="G1135" s="2"/>
    </row>
    <row r="1136" spans="1:7" s="3" customFormat="1" ht="23.1" customHeight="1" x14ac:dyDescent="0.25">
      <c r="A1136" s="47" t="s">
        <v>21</v>
      </c>
      <c r="B1136" s="47"/>
      <c r="C1136" s="22">
        <v>1409.04</v>
      </c>
      <c r="D1136" s="22"/>
      <c r="E1136" s="23" t="s">
        <v>17</v>
      </c>
      <c r="F1136" s="24">
        <f t="shared" si="31"/>
        <v>0</v>
      </c>
      <c r="G1136" s="2"/>
    </row>
    <row r="1137" spans="1:7" s="3" customFormat="1" ht="45.95" customHeight="1" x14ac:dyDescent="0.25">
      <c r="A1137" s="47" t="s">
        <v>22</v>
      </c>
      <c r="B1137" s="47"/>
      <c r="C1137" s="22">
        <v>5358.15</v>
      </c>
      <c r="D1137" s="22">
        <v>6.3</v>
      </c>
      <c r="E1137" s="23" t="s">
        <v>17</v>
      </c>
      <c r="F1137" s="24">
        <f t="shared" si="31"/>
        <v>33756.344999999994</v>
      </c>
      <c r="G1137" s="2"/>
    </row>
    <row r="1138" spans="1:7" s="3" customFormat="1" ht="23.1" customHeight="1" x14ac:dyDescent="0.25">
      <c r="A1138" s="47" t="s">
        <v>23</v>
      </c>
      <c r="B1138" s="47"/>
      <c r="C1138" s="22">
        <v>246.53</v>
      </c>
      <c r="D1138" s="22"/>
      <c r="E1138" s="23" t="s">
        <v>17</v>
      </c>
      <c r="F1138" s="24">
        <f t="shared" si="31"/>
        <v>0</v>
      </c>
      <c r="G1138" s="2"/>
    </row>
    <row r="1139" spans="1:7" s="3" customFormat="1" ht="23.1" customHeight="1" x14ac:dyDescent="0.25">
      <c r="A1139" s="47" t="s">
        <v>24</v>
      </c>
      <c r="B1139" s="47"/>
      <c r="C1139" s="22">
        <v>4374.5</v>
      </c>
      <c r="D1139" s="22">
        <v>6.3</v>
      </c>
      <c r="E1139" s="23" t="s">
        <v>17</v>
      </c>
      <c r="F1139" s="24">
        <f t="shared" si="31"/>
        <v>27559.35</v>
      </c>
      <c r="G1139" s="2"/>
    </row>
    <row r="1140" spans="1:7" s="3" customFormat="1" ht="23.1" customHeight="1" x14ac:dyDescent="0.25">
      <c r="A1140" s="47" t="s">
        <v>25</v>
      </c>
      <c r="B1140" s="47"/>
      <c r="C1140" s="22">
        <v>1282.45</v>
      </c>
      <c r="D1140" s="22">
        <v>6.3</v>
      </c>
      <c r="E1140" s="23" t="s">
        <v>17</v>
      </c>
      <c r="F1140" s="24">
        <f t="shared" si="31"/>
        <v>8079.4350000000004</v>
      </c>
      <c r="G1140" s="2"/>
    </row>
    <row r="1141" spans="1:7" s="3" customFormat="1" ht="23.1" customHeight="1" x14ac:dyDescent="0.25">
      <c r="A1141" s="47" t="s">
        <v>26</v>
      </c>
      <c r="B1141" s="47"/>
      <c r="C1141" s="22">
        <v>1000.47</v>
      </c>
      <c r="D1141" s="22">
        <v>6.3</v>
      </c>
      <c r="E1141" s="23" t="s">
        <v>17</v>
      </c>
      <c r="F1141" s="24">
        <f>C1141*D1141</f>
        <v>6302.9610000000002</v>
      </c>
      <c r="G1141" s="2"/>
    </row>
    <row r="1142" spans="1:7" s="3" customFormat="1" ht="23.1" customHeight="1" x14ac:dyDescent="0.25">
      <c r="A1142" s="47" t="s">
        <v>27</v>
      </c>
      <c r="B1142" s="47"/>
      <c r="C1142" s="22">
        <v>718.61</v>
      </c>
      <c r="D1142" s="22">
        <v>63</v>
      </c>
      <c r="E1142" s="23" t="s">
        <v>17</v>
      </c>
      <c r="F1142" s="24">
        <f>C1142*D1142</f>
        <v>45272.43</v>
      </c>
      <c r="G1142" s="2"/>
    </row>
    <row r="1143" spans="1:7" s="3" customFormat="1" ht="23.1" customHeight="1" x14ac:dyDescent="0.25">
      <c r="A1143" s="4"/>
      <c r="B1143" s="25"/>
      <c r="C1143" s="25"/>
      <c r="D1143" s="26"/>
      <c r="E1143" s="26"/>
      <c r="F1143" s="7"/>
      <c r="G1143" s="2"/>
    </row>
    <row r="1144" spans="1:7" s="3" customFormat="1" ht="23.1" customHeight="1" x14ac:dyDescent="0.25">
      <c r="A1144" s="4"/>
      <c r="B1144" s="5" t="s">
        <v>28</v>
      </c>
      <c r="C1144" s="6"/>
      <c r="D1144" s="4"/>
      <c r="E1144" s="4"/>
      <c r="F1144" s="7"/>
      <c r="G1144" s="2"/>
    </row>
    <row r="1145" spans="1:7" s="3" customFormat="1" ht="23.1" customHeight="1" x14ac:dyDescent="0.25">
      <c r="A1145" s="4"/>
      <c r="B1145" s="48" t="s">
        <v>29</v>
      </c>
      <c r="C1145" s="27" t="s">
        <v>30</v>
      </c>
      <c r="D1145" s="28">
        <f>IF(F1133&gt;0,ROUND((F1133+C1126)/C1126,2),0)</f>
        <v>1.01</v>
      </c>
      <c r="E1145" s="28"/>
      <c r="F1145" s="8"/>
      <c r="G1145" s="2"/>
    </row>
    <row r="1146" spans="1:7" s="3" customFormat="1" ht="23.1" customHeight="1" x14ac:dyDescent="0.25">
      <c r="A1146" s="4"/>
      <c r="B1146" s="48"/>
      <c r="C1146" s="27" t="s">
        <v>31</v>
      </c>
      <c r="D1146" s="28">
        <f>IF(SUM(F1134:F1135)&gt;0,ROUND((F1134+F1135+C1126)/C1126,2),0)</f>
        <v>1.05</v>
      </c>
      <c r="E1146" s="28"/>
      <c r="F1146" s="29"/>
      <c r="G1146" s="2"/>
    </row>
    <row r="1147" spans="1:7" s="3" customFormat="1" ht="23.1" customHeight="1" x14ac:dyDescent="0.25">
      <c r="A1147" s="4"/>
      <c r="B1147" s="48"/>
      <c r="C1147" s="27" t="s">
        <v>32</v>
      </c>
      <c r="D1147" s="28">
        <f>IF(F1136&gt;0,ROUND((F1136+C1126)/C1126,2),0)</f>
        <v>0</v>
      </c>
      <c r="E1147" s="8"/>
      <c r="F1147" s="29"/>
      <c r="G1147" s="2"/>
    </row>
    <row r="1148" spans="1:7" s="3" customFormat="1" ht="23.1" customHeight="1" x14ac:dyDescent="0.25">
      <c r="A1148" s="4"/>
      <c r="B1148" s="48"/>
      <c r="C1148" s="30" t="s">
        <v>33</v>
      </c>
      <c r="D1148" s="31">
        <f>IF(SUM(F1137:F1142)&gt;0,ROUND((SUM(F1137:F1142)+C1126)/C1126,2),0)</f>
        <v>5.73</v>
      </c>
      <c r="E1148" s="8"/>
      <c r="F1148" s="29"/>
      <c r="G1148" s="2"/>
    </row>
    <row r="1149" spans="1:7" s="3" customFormat="1" ht="23.1" customHeight="1" x14ac:dyDescent="0.25">
      <c r="A1149" s="4"/>
      <c r="B1149" s="4"/>
      <c r="C1149" s="32" t="s">
        <v>34</v>
      </c>
      <c r="D1149" s="33">
        <f>SUM(D1145:D1148)-IF(VALUE(COUNTIF(D1145:D1148,"&gt;0"))=4,3,0)-IF(VALUE(COUNTIF(D1145:D1148,"&gt;0"))=3,2,0)-IF(VALUE(COUNTIF(D1145:D1148,"&gt;0"))=2,1,0)</f>
        <v>5.7900000000000009</v>
      </c>
      <c r="E1149" s="34"/>
      <c r="F1149" s="7"/>
      <c r="G1149" s="2"/>
    </row>
    <row r="1150" spans="1:7" s="3" customFormat="1" ht="23.1" customHeight="1" x14ac:dyDescent="0.25">
      <c r="A1150" s="4"/>
      <c r="B1150" s="4"/>
      <c r="C1150" s="4"/>
      <c r="D1150" s="35"/>
      <c r="E1150" s="4"/>
      <c r="F1150" s="7"/>
      <c r="G1150" s="2"/>
    </row>
    <row r="1151" spans="1:7" s="3" customFormat="1" ht="23.1" customHeight="1" x14ac:dyDescent="0.35">
      <c r="A1151" s="36"/>
      <c r="B1151" s="37" t="s">
        <v>35</v>
      </c>
      <c r="C1151" s="45">
        <f>D1149*C1126</f>
        <v>147934.50000000003</v>
      </c>
      <c r="D1151" s="45"/>
      <c r="E1151" s="4"/>
      <c r="F1151" s="7"/>
      <c r="G1151" s="2"/>
    </row>
    <row r="1152" spans="1:7" s="3" customFormat="1" ht="23.1" customHeight="1" x14ac:dyDescent="0.3">
      <c r="A1152" s="4"/>
      <c r="B1152" s="38" t="s">
        <v>36</v>
      </c>
      <c r="C1152" s="46">
        <f>C1151/C1125</f>
        <v>186.5504413619168</v>
      </c>
      <c r="D1152" s="46"/>
      <c r="E1152" s="4"/>
      <c r="F1152" s="4"/>
      <c r="G1152" s="2"/>
    </row>
    <row r="1153" spans="1:7" s="3" customFormat="1" ht="23.1" customHeight="1" x14ac:dyDescent="0.25">
      <c r="A1153" s="1"/>
      <c r="B1153" s="1"/>
      <c r="C1153" s="1"/>
      <c r="D1153" s="1"/>
      <c r="E1153" s="1"/>
      <c r="F1153" s="1"/>
      <c r="G1153" s="2"/>
    </row>
    <row r="1154" spans="1:7" s="3" customFormat="1" ht="54.95" customHeight="1" x14ac:dyDescent="0.8">
      <c r="A1154" s="57" t="s">
        <v>155</v>
      </c>
      <c r="B1154" s="57"/>
      <c r="C1154" s="57"/>
      <c r="D1154" s="57"/>
      <c r="E1154" s="57"/>
      <c r="F1154" s="57"/>
      <c r="G1154" s="2"/>
    </row>
    <row r="1155" spans="1:7" s="3" customFormat="1" ht="45.95" customHeight="1" x14ac:dyDescent="0.25">
      <c r="A1155" s="58" t="s">
        <v>0</v>
      </c>
      <c r="B1155" s="58"/>
      <c r="C1155" s="58"/>
      <c r="D1155" s="58"/>
      <c r="E1155" s="58"/>
      <c r="F1155" s="58"/>
      <c r="G1155" s="2"/>
    </row>
    <row r="1156" spans="1:7" s="3" customFormat="1" ht="30" customHeight="1" x14ac:dyDescent="0.25">
      <c r="A1156" s="4"/>
      <c r="B1156" s="5" t="s">
        <v>1</v>
      </c>
      <c r="C1156" s="6"/>
      <c r="D1156" s="4"/>
      <c r="E1156" s="4"/>
      <c r="F1156" s="7"/>
      <c r="G1156" s="2"/>
    </row>
    <row r="1157" spans="1:7" s="3" customFormat="1" ht="23.1" customHeight="1" x14ac:dyDescent="0.25">
      <c r="A1157" s="8"/>
      <c r="B1157" s="59" t="s">
        <v>3</v>
      </c>
      <c r="C1157" s="62" t="s">
        <v>4</v>
      </c>
      <c r="D1157" s="63"/>
      <c r="E1157" s="63"/>
      <c r="F1157" s="64"/>
      <c r="G1157" s="2"/>
    </row>
    <row r="1158" spans="1:7" s="3" customFormat="1" ht="23.1" customHeight="1" x14ac:dyDescent="0.25">
      <c r="A1158" s="8"/>
      <c r="B1158" s="60"/>
      <c r="C1158" s="62" t="s">
        <v>105</v>
      </c>
      <c r="D1158" s="63"/>
      <c r="E1158" s="63"/>
      <c r="F1158" s="64"/>
      <c r="G1158" s="2"/>
    </row>
    <row r="1159" spans="1:7" s="3" customFormat="1" ht="23.1" customHeight="1" x14ac:dyDescent="0.25">
      <c r="A1159" s="8"/>
      <c r="B1159" s="61"/>
      <c r="C1159" s="62" t="s">
        <v>108</v>
      </c>
      <c r="D1159" s="63"/>
      <c r="E1159" s="63"/>
      <c r="F1159" s="64"/>
      <c r="G1159" s="2"/>
    </row>
    <row r="1160" spans="1:7" s="3" customFormat="1" ht="23.1" customHeight="1" x14ac:dyDescent="0.25">
      <c r="A1160" s="4"/>
      <c r="B1160" s="9" t="s">
        <v>5</v>
      </c>
      <c r="C1160" s="10">
        <v>5.5</v>
      </c>
      <c r="D1160" s="11"/>
      <c r="E1160" s="8"/>
      <c r="F1160" s="7"/>
      <c r="G1160" s="2"/>
    </row>
    <row r="1161" spans="1:7" s="3" customFormat="1" ht="23.1" customHeight="1" x14ac:dyDescent="0.25">
      <c r="A1161" s="4"/>
      <c r="B1161" s="12" t="s">
        <v>6</v>
      </c>
      <c r="C1161" s="13">
        <v>832</v>
      </c>
      <c r="D1161" s="49" t="s">
        <v>7</v>
      </c>
      <c r="E1161" s="50"/>
      <c r="F1161" s="53">
        <f>C1162/C1161</f>
        <v>43.060096153846153</v>
      </c>
      <c r="G1161" s="2"/>
    </row>
    <row r="1162" spans="1:7" s="3" customFormat="1" ht="23.1" customHeight="1" x14ac:dyDescent="0.25">
      <c r="A1162" s="4"/>
      <c r="B1162" s="12" t="s">
        <v>8</v>
      </c>
      <c r="C1162" s="14">
        <v>35826</v>
      </c>
      <c r="D1162" s="51"/>
      <c r="E1162" s="52"/>
      <c r="F1162" s="54"/>
      <c r="G1162" s="2"/>
    </row>
    <row r="1163" spans="1:7" s="3" customFormat="1" ht="23.1" customHeight="1" x14ac:dyDescent="0.25">
      <c r="A1163" s="4"/>
      <c r="B1163" s="15"/>
      <c r="C1163" s="16"/>
      <c r="D1163" s="17"/>
      <c r="E1163" s="4"/>
      <c r="F1163" s="7"/>
      <c r="G1163" s="2"/>
    </row>
    <row r="1164" spans="1:7" s="3" customFormat="1" ht="23.1" customHeight="1" x14ac:dyDescent="0.25">
      <c r="A1164" s="4"/>
      <c r="B1164" s="18" t="s">
        <v>9</v>
      </c>
      <c r="C1164" s="19" t="s">
        <v>62</v>
      </c>
      <c r="D1164" s="4"/>
      <c r="E1164" s="4"/>
      <c r="F1164" s="7"/>
      <c r="G1164" s="2"/>
    </row>
    <row r="1165" spans="1:7" s="3" customFormat="1" ht="23.1" customHeight="1" x14ac:dyDescent="0.25">
      <c r="A1165" s="4"/>
      <c r="B1165" s="18" t="s">
        <v>2</v>
      </c>
      <c r="C1165" s="19">
        <v>45</v>
      </c>
      <c r="D1165" s="4"/>
      <c r="E1165" s="4"/>
      <c r="F1165" s="7"/>
      <c r="G1165" s="2"/>
    </row>
    <row r="1166" spans="1:7" s="3" customFormat="1" ht="23.1" customHeight="1" x14ac:dyDescent="0.25">
      <c r="A1166" s="4"/>
      <c r="B1166" s="18" t="s">
        <v>10</v>
      </c>
      <c r="C1166" s="20" t="s">
        <v>11</v>
      </c>
      <c r="D1166" s="4"/>
      <c r="E1166" s="4"/>
      <c r="F1166" s="7"/>
      <c r="G1166" s="2"/>
    </row>
    <row r="1167" spans="1:7" s="3" customFormat="1" ht="23.1" customHeight="1" x14ac:dyDescent="0.25">
      <c r="A1167" s="4"/>
      <c r="B1167" s="4"/>
      <c r="C1167" s="4"/>
      <c r="D1167" s="4"/>
      <c r="E1167" s="4"/>
      <c r="F1167" s="7"/>
      <c r="G1167" s="2"/>
    </row>
    <row r="1168" spans="1:7" s="3" customFormat="1" ht="50.1" customHeight="1" x14ac:dyDescent="0.25">
      <c r="A1168" s="55" t="s">
        <v>12</v>
      </c>
      <c r="B1168" s="55"/>
      <c r="C1168" s="21" t="s">
        <v>13</v>
      </c>
      <c r="D1168" s="56" t="s">
        <v>14</v>
      </c>
      <c r="E1168" s="56"/>
      <c r="F1168" s="21" t="s">
        <v>15</v>
      </c>
      <c r="G1168" s="2"/>
    </row>
    <row r="1169" spans="1:7" s="3" customFormat="1" ht="23.1" customHeight="1" x14ac:dyDescent="0.25">
      <c r="A1169" s="47" t="s">
        <v>16</v>
      </c>
      <c r="B1169" s="47"/>
      <c r="C1169" s="22">
        <v>52.74</v>
      </c>
      <c r="D1169" s="22">
        <v>5.5</v>
      </c>
      <c r="E1169" s="23" t="s">
        <v>17</v>
      </c>
      <c r="F1169" s="24">
        <f t="shared" ref="F1169:F1176" si="32">C1169*D1169</f>
        <v>290.07</v>
      </c>
      <c r="G1169" s="2"/>
    </row>
    <row r="1170" spans="1:7" s="3" customFormat="1" ht="23.1" customHeight="1" x14ac:dyDescent="0.25">
      <c r="A1170" s="47" t="s">
        <v>18</v>
      </c>
      <c r="B1170" s="47"/>
      <c r="C1170" s="22">
        <v>189.45</v>
      </c>
      <c r="D1170" s="22">
        <v>1.304</v>
      </c>
      <c r="E1170" s="23" t="s">
        <v>19</v>
      </c>
      <c r="F1170" s="24">
        <f t="shared" si="32"/>
        <v>247.0428</v>
      </c>
      <c r="G1170" s="2"/>
    </row>
    <row r="1171" spans="1:7" s="3" customFormat="1" ht="23.1" customHeight="1" x14ac:dyDescent="0.25">
      <c r="A1171" s="47" t="s">
        <v>20</v>
      </c>
      <c r="B1171" s="47"/>
      <c r="C1171" s="22">
        <v>762.99</v>
      </c>
      <c r="D1171" s="22">
        <v>1.304</v>
      </c>
      <c r="E1171" s="23" t="s">
        <v>19</v>
      </c>
      <c r="F1171" s="24">
        <f t="shared" si="32"/>
        <v>994.93896000000007</v>
      </c>
      <c r="G1171" s="2"/>
    </row>
    <row r="1172" spans="1:7" s="3" customFormat="1" ht="23.1" customHeight="1" x14ac:dyDescent="0.25">
      <c r="A1172" s="47" t="s">
        <v>21</v>
      </c>
      <c r="B1172" s="47"/>
      <c r="C1172" s="22">
        <v>1409.04</v>
      </c>
      <c r="D1172" s="22"/>
      <c r="E1172" s="23" t="s">
        <v>17</v>
      </c>
      <c r="F1172" s="24">
        <f t="shared" si="32"/>
        <v>0</v>
      </c>
      <c r="G1172" s="2"/>
    </row>
    <row r="1173" spans="1:7" s="3" customFormat="1" ht="45.95" customHeight="1" x14ac:dyDescent="0.25">
      <c r="A1173" s="47" t="s">
        <v>22</v>
      </c>
      <c r="B1173" s="47"/>
      <c r="C1173" s="22">
        <v>5358.15</v>
      </c>
      <c r="D1173" s="22">
        <v>5.5</v>
      </c>
      <c r="E1173" s="23" t="s">
        <v>17</v>
      </c>
      <c r="F1173" s="24">
        <f t="shared" si="32"/>
        <v>29469.824999999997</v>
      </c>
      <c r="G1173" s="2"/>
    </row>
    <row r="1174" spans="1:7" s="3" customFormat="1" ht="23.1" customHeight="1" x14ac:dyDescent="0.25">
      <c r="A1174" s="47" t="s">
        <v>23</v>
      </c>
      <c r="B1174" s="47"/>
      <c r="C1174" s="22">
        <v>246.53</v>
      </c>
      <c r="D1174" s="22"/>
      <c r="E1174" s="23" t="s">
        <v>17</v>
      </c>
      <c r="F1174" s="24">
        <f t="shared" si="32"/>
        <v>0</v>
      </c>
      <c r="G1174" s="2"/>
    </row>
    <row r="1175" spans="1:7" s="3" customFormat="1" ht="23.1" customHeight="1" x14ac:dyDescent="0.25">
      <c r="A1175" s="47" t="s">
        <v>24</v>
      </c>
      <c r="B1175" s="47"/>
      <c r="C1175" s="22">
        <v>4374.5</v>
      </c>
      <c r="D1175" s="22">
        <v>5.5</v>
      </c>
      <c r="E1175" s="23" t="s">
        <v>17</v>
      </c>
      <c r="F1175" s="24">
        <f t="shared" si="32"/>
        <v>24059.75</v>
      </c>
      <c r="G1175" s="2"/>
    </row>
    <row r="1176" spans="1:7" s="3" customFormat="1" ht="23.1" customHeight="1" x14ac:dyDescent="0.25">
      <c r="A1176" s="47" t="s">
        <v>25</v>
      </c>
      <c r="B1176" s="47"/>
      <c r="C1176" s="22">
        <v>1282.45</v>
      </c>
      <c r="D1176" s="22">
        <v>5.5</v>
      </c>
      <c r="E1176" s="23" t="s">
        <v>17</v>
      </c>
      <c r="F1176" s="24">
        <f t="shared" si="32"/>
        <v>7053.4750000000004</v>
      </c>
      <c r="G1176" s="2"/>
    </row>
    <row r="1177" spans="1:7" s="3" customFormat="1" ht="23.1" customHeight="1" x14ac:dyDescent="0.25">
      <c r="A1177" s="47" t="s">
        <v>26</v>
      </c>
      <c r="B1177" s="47"/>
      <c r="C1177" s="22">
        <v>1000.47</v>
      </c>
      <c r="D1177" s="22">
        <v>5.5</v>
      </c>
      <c r="E1177" s="23" t="s">
        <v>17</v>
      </c>
      <c r="F1177" s="24">
        <f>C1177*D1177</f>
        <v>5502.585</v>
      </c>
      <c r="G1177" s="2"/>
    </row>
    <row r="1178" spans="1:7" s="3" customFormat="1" ht="23.1" customHeight="1" x14ac:dyDescent="0.25">
      <c r="A1178" s="47" t="s">
        <v>27</v>
      </c>
      <c r="B1178" s="47"/>
      <c r="C1178" s="22">
        <v>718.61</v>
      </c>
      <c r="D1178" s="22">
        <v>55</v>
      </c>
      <c r="E1178" s="23" t="s">
        <v>17</v>
      </c>
      <c r="F1178" s="24">
        <f>C1178*D1178</f>
        <v>39523.550000000003</v>
      </c>
      <c r="G1178" s="2"/>
    </row>
    <row r="1179" spans="1:7" s="3" customFormat="1" ht="23.1" customHeight="1" x14ac:dyDescent="0.25">
      <c r="A1179" s="4"/>
      <c r="B1179" s="25"/>
      <c r="C1179" s="25"/>
      <c r="D1179" s="26"/>
      <c r="E1179" s="26"/>
      <c r="F1179" s="7"/>
      <c r="G1179" s="2"/>
    </row>
    <row r="1180" spans="1:7" s="3" customFormat="1" ht="23.1" customHeight="1" x14ac:dyDescent="0.25">
      <c r="A1180" s="4"/>
      <c r="B1180" s="5" t="s">
        <v>28</v>
      </c>
      <c r="C1180" s="6"/>
      <c r="D1180" s="4"/>
      <c r="E1180" s="4"/>
      <c r="F1180" s="7"/>
      <c r="G1180" s="2"/>
    </row>
    <row r="1181" spans="1:7" s="3" customFormat="1" ht="23.1" customHeight="1" x14ac:dyDescent="0.25">
      <c r="A1181" s="4"/>
      <c r="B1181" s="48" t="s">
        <v>29</v>
      </c>
      <c r="C1181" s="27" t="s">
        <v>30</v>
      </c>
      <c r="D1181" s="28">
        <f>IF(F1169&gt;0,ROUND((F1169+C1162)/C1162,2),0)</f>
        <v>1.01</v>
      </c>
      <c r="E1181" s="28"/>
      <c r="F1181" s="8"/>
      <c r="G1181" s="2"/>
    </row>
    <row r="1182" spans="1:7" s="3" customFormat="1" ht="23.1" customHeight="1" x14ac:dyDescent="0.25">
      <c r="A1182" s="4"/>
      <c r="B1182" s="48"/>
      <c r="C1182" s="27" t="s">
        <v>31</v>
      </c>
      <c r="D1182" s="28">
        <f>IF(SUM(F1170:F1171)&gt;0,ROUND((F1170+F1171+C1162)/C1162,2),0)</f>
        <v>1.03</v>
      </c>
      <c r="E1182" s="28"/>
      <c r="F1182" s="29"/>
      <c r="G1182" s="2"/>
    </row>
    <row r="1183" spans="1:7" s="3" customFormat="1" ht="23.1" customHeight="1" x14ac:dyDescent="0.25">
      <c r="A1183" s="4"/>
      <c r="B1183" s="48"/>
      <c r="C1183" s="27" t="s">
        <v>32</v>
      </c>
      <c r="D1183" s="28">
        <f>IF(F1172&gt;0,ROUND((F1172+C1162)/C1162,2),0)</f>
        <v>0</v>
      </c>
      <c r="E1183" s="8"/>
      <c r="F1183" s="29"/>
      <c r="G1183" s="2"/>
    </row>
    <row r="1184" spans="1:7" s="3" customFormat="1" ht="23.1" customHeight="1" x14ac:dyDescent="0.25">
      <c r="A1184" s="4"/>
      <c r="B1184" s="48"/>
      <c r="C1184" s="30" t="s">
        <v>33</v>
      </c>
      <c r="D1184" s="31">
        <f>IF(SUM(F1173:F1178)&gt;0,ROUND((SUM(F1173:F1178)+C1162)/C1162,2),0)</f>
        <v>3.95</v>
      </c>
      <c r="E1184" s="8"/>
      <c r="F1184" s="29"/>
      <c r="G1184" s="2"/>
    </row>
    <row r="1185" spans="1:7" s="3" customFormat="1" ht="23.1" customHeight="1" x14ac:dyDescent="0.25">
      <c r="A1185" s="4"/>
      <c r="B1185" s="4"/>
      <c r="C1185" s="32" t="s">
        <v>34</v>
      </c>
      <c r="D1185" s="33">
        <f>SUM(D1181:D1184)-IF(VALUE(COUNTIF(D1181:D1184,"&gt;0"))=4,3,0)-IF(VALUE(COUNTIF(D1181:D1184,"&gt;0"))=3,2,0)-IF(VALUE(COUNTIF(D1181:D1184,"&gt;0"))=2,1,0)</f>
        <v>3.99</v>
      </c>
      <c r="E1185" s="34"/>
      <c r="F1185" s="7"/>
      <c r="G1185" s="2"/>
    </row>
    <row r="1186" spans="1:7" s="3" customFormat="1" ht="23.1" customHeight="1" x14ac:dyDescent="0.25">
      <c r="A1186" s="4"/>
      <c r="B1186" s="4"/>
      <c r="C1186" s="4"/>
      <c r="D1186" s="35"/>
      <c r="E1186" s="4"/>
      <c r="F1186" s="7"/>
      <c r="G1186" s="2"/>
    </row>
    <row r="1187" spans="1:7" s="3" customFormat="1" ht="23.1" customHeight="1" x14ac:dyDescent="0.35">
      <c r="A1187" s="36"/>
      <c r="B1187" s="37" t="s">
        <v>35</v>
      </c>
      <c r="C1187" s="45">
        <f>D1185*C1162</f>
        <v>142945.74000000002</v>
      </c>
      <c r="D1187" s="45"/>
      <c r="E1187" s="4"/>
      <c r="F1187" s="7"/>
      <c r="G1187" s="2"/>
    </row>
    <row r="1188" spans="1:7" s="3" customFormat="1" ht="23.1" customHeight="1" x14ac:dyDescent="0.3">
      <c r="A1188" s="4"/>
      <c r="B1188" s="38" t="s">
        <v>36</v>
      </c>
      <c r="C1188" s="46">
        <f>C1187/C1161</f>
        <v>171.80978365384618</v>
      </c>
      <c r="D1188" s="46"/>
      <c r="E1188" s="4"/>
      <c r="F1188" s="4"/>
      <c r="G1188" s="2"/>
    </row>
    <row r="1189" spans="1:7" s="3" customFormat="1" ht="23.1" customHeight="1" x14ac:dyDescent="0.25">
      <c r="A1189" s="1"/>
      <c r="B1189" s="1"/>
      <c r="C1189" s="1"/>
      <c r="D1189" s="1"/>
      <c r="E1189" s="1"/>
      <c r="F1189" s="1"/>
      <c r="G1189" s="2"/>
    </row>
    <row r="1190" spans="1:7" s="3" customFormat="1" ht="54.95" customHeight="1" x14ac:dyDescent="0.8">
      <c r="A1190" s="57" t="s">
        <v>156</v>
      </c>
      <c r="B1190" s="57"/>
      <c r="C1190" s="57"/>
      <c r="D1190" s="57"/>
      <c r="E1190" s="57"/>
      <c r="F1190" s="57"/>
      <c r="G1190" s="2"/>
    </row>
    <row r="1191" spans="1:7" s="3" customFormat="1" ht="45.95" customHeight="1" x14ac:dyDescent="0.25">
      <c r="A1191" s="58" t="s">
        <v>0</v>
      </c>
      <c r="B1191" s="58"/>
      <c r="C1191" s="58"/>
      <c r="D1191" s="58"/>
      <c r="E1191" s="58"/>
      <c r="F1191" s="58"/>
      <c r="G1191" s="2"/>
    </row>
    <row r="1192" spans="1:7" s="3" customFormat="1" ht="30" customHeight="1" x14ac:dyDescent="0.25">
      <c r="A1192" s="4"/>
      <c r="B1192" s="5" t="s">
        <v>1</v>
      </c>
      <c r="C1192" s="6"/>
      <c r="D1192" s="4"/>
      <c r="E1192" s="4"/>
      <c r="F1192" s="7"/>
      <c r="G1192" s="2"/>
    </row>
    <row r="1193" spans="1:7" s="3" customFormat="1" ht="23.1" customHeight="1" x14ac:dyDescent="0.25">
      <c r="A1193" s="8"/>
      <c r="B1193" s="59" t="s">
        <v>3</v>
      </c>
      <c r="C1193" s="62" t="s">
        <v>4</v>
      </c>
      <c r="D1193" s="63"/>
      <c r="E1193" s="63"/>
      <c r="F1193" s="64"/>
      <c r="G1193" s="2"/>
    </row>
    <row r="1194" spans="1:7" s="3" customFormat="1" ht="23.1" customHeight="1" x14ac:dyDescent="0.25">
      <c r="A1194" s="8"/>
      <c r="B1194" s="60"/>
      <c r="C1194" s="62" t="s">
        <v>105</v>
      </c>
      <c r="D1194" s="63"/>
      <c r="E1194" s="63"/>
      <c r="F1194" s="64"/>
      <c r="G1194" s="2"/>
    </row>
    <row r="1195" spans="1:7" s="3" customFormat="1" ht="23.1" customHeight="1" x14ac:dyDescent="0.25">
      <c r="A1195" s="8"/>
      <c r="B1195" s="61"/>
      <c r="C1195" s="62" t="s">
        <v>109</v>
      </c>
      <c r="D1195" s="63"/>
      <c r="E1195" s="63"/>
      <c r="F1195" s="64"/>
      <c r="G1195" s="2"/>
    </row>
    <row r="1196" spans="1:7" s="3" customFormat="1" ht="23.1" customHeight="1" x14ac:dyDescent="0.25">
      <c r="A1196" s="4"/>
      <c r="B1196" s="9" t="s">
        <v>5</v>
      </c>
      <c r="C1196" s="10">
        <v>3.7</v>
      </c>
      <c r="D1196" s="11"/>
      <c r="E1196" s="8"/>
      <c r="F1196" s="7"/>
      <c r="G1196" s="2"/>
    </row>
    <row r="1197" spans="1:7" s="3" customFormat="1" ht="23.1" customHeight="1" x14ac:dyDescent="0.25">
      <c r="A1197" s="4"/>
      <c r="B1197" s="12" t="s">
        <v>6</v>
      </c>
      <c r="C1197" s="13">
        <v>549</v>
      </c>
      <c r="D1197" s="49" t="s">
        <v>7</v>
      </c>
      <c r="E1197" s="50"/>
      <c r="F1197" s="53">
        <f>C1198/C1197</f>
        <v>19.657559198542806</v>
      </c>
      <c r="G1197" s="2"/>
    </row>
    <row r="1198" spans="1:7" s="3" customFormat="1" ht="23.1" customHeight="1" x14ac:dyDescent="0.25">
      <c r="A1198" s="4"/>
      <c r="B1198" s="12" t="s">
        <v>8</v>
      </c>
      <c r="C1198" s="14">
        <v>10792</v>
      </c>
      <c r="D1198" s="51"/>
      <c r="E1198" s="52"/>
      <c r="F1198" s="54"/>
      <c r="G1198" s="2"/>
    </row>
    <row r="1199" spans="1:7" s="3" customFormat="1" ht="23.1" customHeight="1" x14ac:dyDescent="0.25">
      <c r="A1199" s="4"/>
      <c r="B1199" s="15"/>
      <c r="C1199" s="16"/>
      <c r="D1199" s="17"/>
      <c r="E1199" s="4"/>
      <c r="F1199" s="7"/>
      <c r="G1199" s="2"/>
    </row>
    <row r="1200" spans="1:7" s="3" customFormat="1" ht="23.1" customHeight="1" x14ac:dyDescent="0.25">
      <c r="A1200" s="4"/>
      <c r="B1200" s="18" t="s">
        <v>9</v>
      </c>
      <c r="C1200" s="19" t="s">
        <v>62</v>
      </c>
      <c r="D1200" s="4"/>
      <c r="E1200" s="4"/>
      <c r="F1200" s="7"/>
      <c r="G1200" s="2"/>
    </row>
    <row r="1201" spans="1:7" s="3" customFormat="1" ht="23.1" customHeight="1" x14ac:dyDescent="0.25">
      <c r="A1201" s="4"/>
      <c r="B1201" s="18" t="s">
        <v>2</v>
      </c>
      <c r="C1201" s="19">
        <v>45</v>
      </c>
      <c r="D1201" s="4"/>
      <c r="E1201" s="4"/>
      <c r="F1201" s="7"/>
      <c r="G1201" s="2"/>
    </row>
    <row r="1202" spans="1:7" s="3" customFormat="1" ht="23.1" customHeight="1" x14ac:dyDescent="0.25">
      <c r="A1202" s="4"/>
      <c r="B1202" s="18" t="s">
        <v>10</v>
      </c>
      <c r="C1202" s="20" t="s">
        <v>11</v>
      </c>
      <c r="D1202" s="4"/>
      <c r="E1202" s="4"/>
      <c r="F1202" s="7"/>
      <c r="G1202" s="2"/>
    </row>
    <row r="1203" spans="1:7" s="3" customFormat="1" ht="23.1" customHeight="1" x14ac:dyDescent="0.25">
      <c r="A1203" s="4"/>
      <c r="B1203" s="4"/>
      <c r="C1203" s="4"/>
      <c r="D1203" s="4"/>
      <c r="E1203" s="4"/>
      <c r="F1203" s="7"/>
      <c r="G1203" s="2"/>
    </row>
    <row r="1204" spans="1:7" s="3" customFormat="1" ht="50.1" customHeight="1" x14ac:dyDescent="0.25">
      <c r="A1204" s="55" t="s">
        <v>12</v>
      </c>
      <c r="B1204" s="55"/>
      <c r="C1204" s="21" t="s">
        <v>13</v>
      </c>
      <c r="D1204" s="56" t="s">
        <v>14</v>
      </c>
      <c r="E1204" s="56"/>
      <c r="F1204" s="21" t="s">
        <v>15</v>
      </c>
      <c r="G1204" s="2"/>
    </row>
    <row r="1205" spans="1:7" s="3" customFormat="1" ht="23.1" customHeight="1" x14ac:dyDescent="0.25">
      <c r="A1205" s="47" t="s">
        <v>16</v>
      </c>
      <c r="B1205" s="47"/>
      <c r="C1205" s="22">
        <v>52.74</v>
      </c>
      <c r="D1205" s="22">
        <v>3.7</v>
      </c>
      <c r="E1205" s="23" t="s">
        <v>17</v>
      </c>
      <c r="F1205" s="24">
        <f t="shared" ref="F1205:F1212" si="33">C1205*D1205</f>
        <v>195.13800000000001</v>
      </c>
      <c r="G1205" s="2"/>
    </row>
    <row r="1206" spans="1:7" s="3" customFormat="1" ht="23.1" customHeight="1" x14ac:dyDescent="0.25">
      <c r="A1206" s="47" t="s">
        <v>18</v>
      </c>
      <c r="B1206" s="47"/>
      <c r="C1206" s="22">
        <v>189.45</v>
      </c>
      <c r="D1206" s="22">
        <v>0.95399999999999996</v>
      </c>
      <c r="E1206" s="23" t="s">
        <v>19</v>
      </c>
      <c r="F1206" s="24">
        <f t="shared" si="33"/>
        <v>180.7353</v>
      </c>
      <c r="G1206" s="2"/>
    </row>
    <row r="1207" spans="1:7" s="3" customFormat="1" ht="23.1" customHeight="1" x14ac:dyDescent="0.25">
      <c r="A1207" s="47" t="s">
        <v>20</v>
      </c>
      <c r="B1207" s="47"/>
      <c r="C1207" s="22">
        <v>762.99</v>
      </c>
      <c r="D1207" s="22">
        <v>0.95399999999999996</v>
      </c>
      <c r="E1207" s="23" t="s">
        <v>19</v>
      </c>
      <c r="F1207" s="24">
        <f t="shared" si="33"/>
        <v>727.89246000000003</v>
      </c>
      <c r="G1207" s="2"/>
    </row>
    <row r="1208" spans="1:7" s="3" customFormat="1" ht="23.1" customHeight="1" x14ac:dyDescent="0.25">
      <c r="A1208" s="47" t="s">
        <v>21</v>
      </c>
      <c r="B1208" s="47"/>
      <c r="C1208" s="22">
        <v>1409.04</v>
      </c>
      <c r="D1208" s="22"/>
      <c r="E1208" s="23" t="s">
        <v>17</v>
      </c>
      <c r="F1208" s="24">
        <f t="shared" si="33"/>
        <v>0</v>
      </c>
      <c r="G1208" s="2"/>
    </row>
    <row r="1209" spans="1:7" s="3" customFormat="1" ht="45.95" customHeight="1" x14ac:dyDescent="0.25">
      <c r="A1209" s="47" t="s">
        <v>22</v>
      </c>
      <c r="B1209" s="47"/>
      <c r="C1209" s="22">
        <v>5358.15</v>
      </c>
      <c r="D1209" s="22">
        <v>3.7</v>
      </c>
      <c r="E1209" s="23" t="s">
        <v>17</v>
      </c>
      <c r="F1209" s="24">
        <f t="shared" si="33"/>
        <v>19825.154999999999</v>
      </c>
      <c r="G1209" s="2"/>
    </row>
    <row r="1210" spans="1:7" s="3" customFormat="1" ht="23.1" customHeight="1" x14ac:dyDescent="0.25">
      <c r="A1210" s="47" t="s">
        <v>23</v>
      </c>
      <c r="B1210" s="47"/>
      <c r="C1210" s="22">
        <v>246.53</v>
      </c>
      <c r="D1210" s="22"/>
      <c r="E1210" s="23" t="s">
        <v>17</v>
      </c>
      <c r="F1210" s="24">
        <f t="shared" si="33"/>
        <v>0</v>
      </c>
      <c r="G1210" s="2"/>
    </row>
    <row r="1211" spans="1:7" s="3" customFormat="1" ht="23.1" customHeight="1" x14ac:dyDescent="0.25">
      <c r="A1211" s="47" t="s">
        <v>24</v>
      </c>
      <c r="B1211" s="47"/>
      <c r="C1211" s="22">
        <v>4374.5</v>
      </c>
      <c r="D1211" s="22">
        <v>3.7</v>
      </c>
      <c r="E1211" s="23" t="s">
        <v>17</v>
      </c>
      <c r="F1211" s="24">
        <f t="shared" si="33"/>
        <v>16185.650000000001</v>
      </c>
      <c r="G1211" s="2"/>
    </row>
    <row r="1212" spans="1:7" s="3" customFormat="1" ht="23.1" customHeight="1" x14ac:dyDescent="0.25">
      <c r="A1212" s="47" t="s">
        <v>25</v>
      </c>
      <c r="B1212" s="47"/>
      <c r="C1212" s="22">
        <v>1282.45</v>
      </c>
      <c r="D1212" s="22">
        <v>3.7</v>
      </c>
      <c r="E1212" s="23" t="s">
        <v>17</v>
      </c>
      <c r="F1212" s="24">
        <f t="shared" si="33"/>
        <v>4745.0650000000005</v>
      </c>
      <c r="G1212" s="2"/>
    </row>
    <row r="1213" spans="1:7" s="3" customFormat="1" ht="23.1" customHeight="1" x14ac:dyDescent="0.25">
      <c r="A1213" s="47" t="s">
        <v>26</v>
      </c>
      <c r="B1213" s="47"/>
      <c r="C1213" s="22">
        <v>1000.47</v>
      </c>
      <c r="D1213" s="22">
        <v>3.7</v>
      </c>
      <c r="E1213" s="23" t="s">
        <v>17</v>
      </c>
      <c r="F1213" s="24">
        <f>C1213*D1213</f>
        <v>3701.7390000000005</v>
      </c>
      <c r="G1213" s="2"/>
    </row>
    <row r="1214" spans="1:7" s="3" customFormat="1" ht="23.1" customHeight="1" x14ac:dyDescent="0.25">
      <c r="A1214" s="47" t="s">
        <v>27</v>
      </c>
      <c r="B1214" s="47"/>
      <c r="C1214" s="22">
        <v>718.61</v>
      </c>
      <c r="D1214" s="22">
        <v>37</v>
      </c>
      <c r="E1214" s="23" t="s">
        <v>17</v>
      </c>
      <c r="F1214" s="24">
        <f>C1214*D1214</f>
        <v>26588.57</v>
      </c>
      <c r="G1214" s="2"/>
    </row>
    <row r="1215" spans="1:7" s="3" customFormat="1" ht="23.1" customHeight="1" x14ac:dyDescent="0.25">
      <c r="A1215" s="4"/>
      <c r="B1215" s="25"/>
      <c r="C1215" s="25"/>
      <c r="D1215" s="26"/>
      <c r="E1215" s="26"/>
      <c r="F1215" s="7"/>
      <c r="G1215" s="2"/>
    </row>
    <row r="1216" spans="1:7" s="3" customFormat="1" ht="23.1" customHeight="1" x14ac:dyDescent="0.25">
      <c r="A1216" s="4"/>
      <c r="B1216" s="5" t="s">
        <v>28</v>
      </c>
      <c r="C1216" s="6"/>
      <c r="D1216" s="4"/>
      <c r="E1216" s="4"/>
      <c r="F1216" s="7"/>
      <c r="G1216" s="2"/>
    </row>
    <row r="1217" spans="1:7" s="3" customFormat="1" ht="23.1" customHeight="1" x14ac:dyDescent="0.25">
      <c r="A1217" s="4"/>
      <c r="B1217" s="48" t="s">
        <v>29</v>
      </c>
      <c r="C1217" s="27" t="s">
        <v>30</v>
      </c>
      <c r="D1217" s="28">
        <f>IF(F1205&gt;0,ROUND((F1205+C1198)/C1198,2),0)</f>
        <v>1.02</v>
      </c>
      <c r="E1217" s="28"/>
      <c r="F1217" s="8"/>
      <c r="G1217" s="2"/>
    </row>
    <row r="1218" spans="1:7" s="3" customFormat="1" ht="23.1" customHeight="1" x14ac:dyDescent="0.25">
      <c r="A1218" s="4"/>
      <c r="B1218" s="48"/>
      <c r="C1218" s="27" t="s">
        <v>31</v>
      </c>
      <c r="D1218" s="28">
        <f>IF(SUM(F1206:F1207)&gt;0,ROUND((F1206+F1207+C1198)/C1198,2),0)</f>
        <v>1.08</v>
      </c>
      <c r="E1218" s="28"/>
      <c r="F1218" s="29"/>
      <c r="G1218" s="2"/>
    </row>
    <row r="1219" spans="1:7" s="3" customFormat="1" ht="23.1" customHeight="1" x14ac:dyDescent="0.25">
      <c r="A1219" s="4"/>
      <c r="B1219" s="48"/>
      <c r="C1219" s="27" t="s">
        <v>32</v>
      </c>
      <c r="D1219" s="28">
        <f>IF(F1208&gt;0,ROUND((F1208+C1198)/C1198,2),0)</f>
        <v>0</v>
      </c>
      <c r="E1219" s="8"/>
      <c r="F1219" s="29"/>
      <c r="G1219" s="2"/>
    </row>
    <row r="1220" spans="1:7" s="3" customFormat="1" ht="23.1" customHeight="1" x14ac:dyDescent="0.25">
      <c r="A1220" s="4"/>
      <c r="B1220" s="48"/>
      <c r="C1220" s="30" t="s">
        <v>33</v>
      </c>
      <c r="D1220" s="31">
        <f>IF(SUM(F1209:F1214)&gt;0,ROUND((SUM(F1209:F1214)+C1198)/C1198,2),0)</f>
        <v>7.58</v>
      </c>
      <c r="E1220" s="8"/>
      <c r="F1220" s="29"/>
      <c r="G1220" s="2"/>
    </row>
    <row r="1221" spans="1:7" s="3" customFormat="1" ht="23.1" customHeight="1" x14ac:dyDescent="0.25">
      <c r="A1221" s="4"/>
      <c r="B1221" s="4"/>
      <c r="C1221" s="32" t="s">
        <v>34</v>
      </c>
      <c r="D1221" s="33">
        <f>SUM(D1217:D1220)-IF(VALUE(COUNTIF(D1217:D1220,"&gt;0"))=4,3,0)-IF(VALUE(COUNTIF(D1217:D1220,"&gt;0"))=3,2,0)-IF(VALUE(COUNTIF(D1217:D1220,"&gt;0"))=2,1,0)</f>
        <v>7.68</v>
      </c>
      <c r="E1221" s="34"/>
      <c r="F1221" s="7"/>
      <c r="G1221" s="2"/>
    </row>
    <row r="1222" spans="1:7" s="3" customFormat="1" ht="23.1" customHeight="1" x14ac:dyDescent="0.25">
      <c r="A1222" s="4"/>
      <c r="B1222" s="4"/>
      <c r="C1222" s="4"/>
      <c r="D1222" s="35"/>
      <c r="E1222" s="4"/>
      <c r="F1222" s="7"/>
      <c r="G1222" s="2"/>
    </row>
    <row r="1223" spans="1:7" s="3" customFormat="1" ht="23.1" customHeight="1" x14ac:dyDescent="0.35">
      <c r="A1223" s="36"/>
      <c r="B1223" s="37" t="s">
        <v>35</v>
      </c>
      <c r="C1223" s="45">
        <f>D1221*C1198</f>
        <v>82882.559999999998</v>
      </c>
      <c r="D1223" s="45"/>
      <c r="E1223" s="4"/>
      <c r="F1223" s="7"/>
      <c r="G1223" s="2"/>
    </row>
    <row r="1224" spans="1:7" s="3" customFormat="1" ht="23.1" customHeight="1" x14ac:dyDescent="0.3">
      <c r="A1224" s="4"/>
      <c r="B1224" s="38" t="s">
        <v>36</v>
      </c>
      <c r="C1224" s="46">
        <f>C1223/C1197</f>
        <v>150.97005464480873</v>
      </c>
      <c r="D1224" s="46"/>
      <c r="E1224" s="4"/>
      <c r="F1224" s="4"/>
      <c r="G1224" s="2"/>
    </row>
    <row r="1225" spans="1:7" s="3" customFormat="1" ht="23.1" customHeight="1" x14ac:dyDescent="0.25">
      <c r="A1225" s="1"/>
      <c r="B1225" s="1"/>
      <c r="C1225" s="1"/>
      <c r="D1225" s="1"/>
      <c r="E1225" s="1"/>
      <c r="F1225" s="1"/>
      <c r="G1225" s="2"/>
    </row>
    <row r="1226" spans="1:7" s="3" customFormat="1" ht="54.95" customHeight="1" x14ac:dyDescent="0.8">
      <c r="A1226" s="57" t="s">
        <v>157</v>
      </c>
      <c r="B1226" s="57"/>
      <c r="C1226" s="57"/>
      <c r="D1226" s="57"/>
      <c r="E1226" s="57"/>
      <c r="F1226" s="57"/>
      <c r="G1226" s="2"/>
    </row>
    <row r="1227" spans="1:7" s="3" customFormat="1" ht="45.95" customHeight="1" x14ac:dyDescent="0.25">
      <c r="A1227" s="58" t="s">
        <v>0</v>
      </c>
      <c r="B1227" s="58"/>
      <c r="C1227" s="58"/>
      <c r="D1227" s="58"/>
      <c r="E1227" s="58"/>
      <c r="F1227" s="58"/>
      <c r="G1227" s="2"/>
    </row>
    <row r="1228" spans="1:7" s="3" customFormat="1" ht="30" customHeight="1" x14ac:dyDescent="0.25">
      <c r="A1228" s="4"/>
      <c r="B1228" s="5" t="s">
        <v>1</v>
      </c>
      <c r="C1228" s="6"/>
      <c r="D1228" s="4"/>
      <c r="E1228" s="4"/>
      <c r="F1228" s="7"/>
      <c r="G1228" s="2"/>
    </row>
    <row r="1229" spans="1:7" s="3" customFormat="1" ht="23.1" customHeight="1" x14ac:dyDescent="0.25">
      <c r="A1229" s="8"/>
      <c r="B1229" s="59" t="s">
        <v>3</v>
      </c>
      <c r="C1229" s="62" t="s">
        <v>4</v>
      </c>
      <c r="D1229" s="63"/>
      <c r="E1229" s="63"/>
      <c r="F1229" s="64"/>
      <c r="G1229" s="2"/>
    </row>
    <row r="1230" spans="1:7" s="3" customFormat="1" ht="23.1" customHeight="1" x14ac:dyDescent="0.25">
      <c r="A1230" s="8"/>
      <c r="B1230" s="60"/>
      <c r="C1230" s="62" t="s">
        <v>105</v>
      </c>
      <c r="D1230" s="63"/>
      <c r="E1230" s="63"/>
      <c r="F1230" s="64"/>
      <c r="G1230" s="2"/>
    </row>
    <row r="1231" spans="1:7" s="3" customFormat="1" ht="23.1" customHeight="1" x14ac:dyDescent="0.25">
      <c r="A1231" s="8"/>
      <c r="B1231" s="61"/>
      <c r="C1231" s="62" t="s">
        <v>110</v>
      </c>
      <c r="D1231" s="63"/>
      <c r="E1231" s="63"/>
      <c r="F1231" s="64"/>
      <c r="G1231" s="2"/>
    </row>
    <row r="1232" spans="1:7" s="3" customFormat="1" ht="23.1" customHeight="1" x14ac:dyDescent="0.25">
      <c r="A1232" s="4"/>
      <c r="B1232" s="9" t="s">
        <v>5</v>
      </c>
      <c r="C1232" s="10">
        <v>10</v>
      </c>
      <c r="D1232" s="11"/>
      <c r="E1232" s="8"/>
      <c r="F1232" s="7"/>
      <c r="G1232" s="2"/>
    </row>
    <row r="1233" spans="1:7" s="3" customFormat="1" ht="23.1" customHeight="1" x14ac:dyDescent="0.25">
      <c r="A1233" s="4"/>
      <c r="B1233" s="12" t="s">
        <v>6</v>
      </c>
      <c r="C1233" s="13">
        <v>1112</v>
      </c>
      <c r="D1233" s="49" t="s">
        <v>7</v>
      </c>
      <c r="E1233" s="50"/>
      <c r="F1233" s="53">
        <f>C1234/C1233</f>
        <v>38.319244604316545</v>
      </c>
      <c r="G1233" s="2"/>
    </row>
    <row r="1234" spans="1:7" s="3" customFormat="1" ht="23.1" customHeight="1" x14ac:dyDescent="0.25">
      <c r="A1234" s="4"/>
      <c r="B1234" s="12" t="s">
        <v>8</v>
      </c>
      <c r="C1234" s="14">
        <v>42611</v>
      </c>
      <c r="D1234" s="51"/>
      <c r="E1234" s="52"/>
      <c r="F1234" s="54"/>
      <c r="G1234" s="2"/>
    </row>
    <row r="1235" spans="1:7" s="3" customFormat="1" ht="23.1" customHeight="1" x14ac:dyDescent="0.25">
      <c r="A1235" s="4"/>
      <c r="B1235" s="15"/>
      <c r="C1235" s="16"/>
      <c r="D1235" s="17"/>
      <c r="E1235" s="4"/>
      <c r="F1235" s="7"/>
      <c r="G1235" s="2"/>
    </row>
    <row r="1236" spans="1:7" s="3" customFormat="1" ht="23.1" customHeight="1" x14ac:dyDescent="0.25">
      <c r="A1236" s="4"/>
      <c r="B1236" s="18" t="s">
        <v>9</v>
      </c>
      <c r="C1236" s="19" t="s">
        <v>63</v>
      </c>
      <c r="D1236" s="4"/>
      <c r="E1236" s="4"/>
      <c r="F1236" s="7"/>
      <c r="G1236" s="2"/>
    </row>
    <row r="1237" spans="1:7" s="3" customFormat="1" ht="23.1" customHeight="1" x14ac:dyDescent="0.25">
      <c r="A1237" s="4"/>
      <c r="B1237" s="18" t="s">
        <v>2</v>
      </c>
      <c r="C1237" s="19">
        <v>50</v>
      </c>
      <c r="D1237" s="4"/>
      <c r="E1237" s="4"/>
      <c r="F1237" s="7"/>
      <c r="G1237" s="2"/>
    </row>
    <row r="1238" spans="1:7" s="3" customFormat="1" ht="23.1" customHeight="1" x14ac:dyDescent="0.25">
      <c r="A1238" s="4"/>
      <c r="B1238" s="18" t="s">
        <v>10</v>
      </c>
      <c r="C1238" s="20" t="s">
        <v>11</v>
      </c>
      <c r="D1238" s="4"/>
      <c r="E1238" s="4"/>
      <c r="F1238" s="7"/>
      <c r="G1238" s="2"/>
    </row>
    <row r="1239" spans="1:7" s="3" customFormat="1" ht="23.1" customHeight="1" x14ac:dyDescent="0.25">
      <c r="A1239" s="4"/>
      <c r="B1239" s="4"/>
      <c r="C1239" s="4"/>
      <c r="D1239" s="4"/>
      <c r="E1239" s="4"/>
      <c r="F1239" s="7"/>
      <c r="G1239" s="2"/>
    </row>
    <row r="1240" spans="1:7" s="3" customFormat="1" ht="50.1" customHeight="1" x14ac:dyDescent="0.25">
      <c r="A1240" s="55" t="s">
        <v>12</v>
      </c>
      <c r="B1240" s="55"/>
      <c r="C1240" s="21" t="s">
        <v>13</v>
      </c>
      <c r="D1240" s="56" t="s">
        <v>14</v>
      </c>
      <c r="E1240" s="56"/>
      <c r="F1240" s="21" t="s">
        <v>15</v>
      </c>
      <c r="G1240" s="2"/>
    </row>
    <row r="1241" spans="1:7" s="3" customFormat="1" ht="23.1" customHeight="1" x14ac:dyDescent="0.25">
      <c r="A1241" s="47" t="s">
        <v>16</v>
      </c>
      <c r="B1241" s="47"/>
      <c r="C1241" s="22">
        <v>52.74</v>
      </c>
      <c r="D1241" s="22">
        <v>10</v>
      </c>
      <c r="E1241" s="23" t="s">
        <v>17</v>
      </c>
      <c r="F1241" s="24">
        <f t="shared" ref="F1241:F1248" si="34">C1241*D1241</f>
        <v>527.4</v>
      </c>
      <c r="G1241" s="2"/>
    </row>
    <row r="1242" spans="1:7" s="3" customFormat="1" ht="23.1" customHeight="1" x14ac:dyDescent="0.25">
      <c r="A1242" s="47" t="s">
        <v>18</v>
      </c>
      <c r="B1242" s="47"/>
      <c r="C1242" s="22">
        <v>189.45</v>
      </c>
      <c r="D1242" s="22">
        <v>2.2349999999999999</v>
      </c>
      <c r="E1242" s="23" t="s">
        <v>19</v>
      </c>
      <c r="F1242" s="24">
        <f t="shared" si="34"/>
        <v>423.42074999999994</v>
      </c>
      <c r="G1242" s="2"/>
    </row>
    <row r="1243" spans="1:7" s="3" customFormat="1" ht="23.1" customHeight="1" x14ac:dyDescent="0.25">
      <c r="A1243" s="47" t="s">
        <v>20</v>
      </c>
      <c r="B1243" s="47"/>
      <c r="C1243" s="22">
        <v>762.99</v>
      </c>
      <c r="D1243" s="22">
        <v>2.2349999999999999</v>
      </c>
      <c r="E1243" s="23" t="s">
        <v>19</v>
      </c>
      <c r="F1243" s="24">
        <f t="shared" si="34"/>
        <v>1705.2826499999999</v>
      </c>
      <c r="G1243" s="2"/>
    </row>
    <row r="1244" spans="1:7" s="3" customFormat="1" ht="23.1" customHeight="1" x14ac:dyDescent="0.25">
      <c r="A1244" s="47" t="s">
        <v>21</v>
      </c>
      <c r="B1244" s="47"/>
      <c r="C1244" s="22">
        <v>1409.04</v>
      </c>
      <c r="D1244" s="22"/>
      <c r="E1244" s="23" t="s">
        <v>17</v>
      </c>
      <c r="F1244" s="24">
        <f t="shared" si="34"/>
        <v>0</v>
      </c>
      <c r="G1244" s="2"/>
    </row>
    <row r="1245" spans="1:7" s="3" customFormat="1" ht="45.95" customHeight="1" x14ac:dyDescent="0.25">
      <c r="A1245" s="47" t="s">
        <v>22</v>
      </c>
      <c r="B1245" s="47"/>
      <c r="C1245" s="22">
        <v>5358.15</v>
      </c>
      <c r="D1245" s="22">
        <v>10</v>
      </c>
      <c r="E1245" s="23" t="s">
        <v>17</v>
      </c>
      <c r="F1245" s="24">
        <f t="shared" si="34"/>
        <v>53581.5</v>
      </c>
      <c r="G1245" s="2"/>
    </row>
    <row r="1246" spans="1:7" s="3" customFormat="1" ht="23.1" customHeight="1" x14ac:dyDescent="0.25">
      <c r="A1246" s="47" t="s">
        <v>23</v>
      </c>
      <c r="B1246" s="47"/>
      <c r="C1246" s="22">
        <v>246.53</v>
      </c>
      <c r="D1246" s="22"/>
      <c r="E1246" s="23" t="s">
        <v>17</v>
      </c>
      <c r="F1246" s="24">
        <f t="shared" si="34"/>
        <v>0</v>
      </c>
      <c r="G1246" s="2"/>
    </row>
    <row r="1247" spans="1:7" s="3" customFormat="1" ht="23.1" customHeight="1" x14ac:dyDescent="0.25">
      <c r="A1247" s="47" t="s">
        <v>24</v>
      </c>
      <c r="B1247" s="47"/>
      <c r="C1247" s="22">
        <v>4374.5</v>
      </c>
      <c r="D1247" s="22">
        <v>10</v>
      </c>
      <c r="E1247" s="23" t="s">
        <v>17</v>
      </c>
      <c r="F1247" s="24">
        <f t="shared" si="34"/>
        <v>43745</v>
      </c>
      <c r="G1247" s="2"/>
    </row>
    <row r="1248" spans="1:7" s="3" customFormat="1" ht="23.1" customHeight="1" x14ac:dyDescent="0.25">
      <c r="A1248" s="47" t="s">
        <v>25</v>
      </c>
      <c r="B1248" s="47"/>
      <c r="C1248" s="22">
        <v>1282.45</v>
      </c>
      <c r="D1248" s="22">
        <v>10</v>
      </c>
      <c r="E1248" s="23" t="s">
        <v>17</v>
      </c>
      <c r="F1248" s="24">
        <f t="shared" si="34"/>
        <v>12824.5</v>
      </c>
      <c r="G1248" s="2"/>
    </row>
    <row r="1249" spans="1:7" s="3" customFormat="1" ht="23.1" customHeight="1" x14ac:dyDescent="0.25">
      <c r="A1249" s="47" t="s">
        <v>26</v>
      </c>
      <c r="B1249" s="47"/>
      <c r="C1249" s="22">
        <v>1000.47</v>
      </c>
      <c r="D1249" s="22">
        <v>10</v>
      </c>
      <c r="E1249" s="23" t="s">
        <v>17</v>
      </c>
      <c r="F1249" s="24">
        <f>C1249*D1249</f>
        <v>10004.700000000001</v>
      </c>
      <c r="G1249" s="2"/>
    </row>
    <row r="1250" spans="1:7" s="3" customFormat="1" ht="23.1" customHeight="1" x14ac:dyDescent="0.25">
      <c r="A1250" s="47" t="s">
        <v>27</v>
      </c>
      <c r="B1250" s="47"/>
      <c r="C1250" s="22">
        <v>718.61</v>
      </c>
      <c r="D1250" s="22">
        <v>100</v>
      </c>
      <c r="E1250" s="23" t="s">
        <v>17</v>
      </c>
      <c r="F1250" s="24">
        <f>C1250*D1250</f>
        <v>71861</v>
      </c>
      <c r="G1250" s="2"/>
    </row>
    <row r="1251" spans="1:7" s="3" customFormat="1" ht="23.1" customHeight="1" x14ac:dyDescent="0.25">
      <c r="A1251" s="4"/>
      <c r="B1251" s="25"/>
      <c r="C1251" s="25"/>
      <c r="D1251" s="26"/>
      <c r="E1251" s="26"/>
      <c r="F1251" s="7"/>
      <c r="G1251" s="2"/>
    </row>
    <row r="1252" spans="1:7" s="3" customFormat="1" ht="23.1" customHeight="1" x14ac:dyDescent="0.25">
      <c r="A1252" s="4"/>
      <c r="B1252" s="5" t="s">
        <v>28</v>
      </c>
      <c r="C1252" s="6"/>
      <c r="D1252" s="4"/>
      <c r="E1252" s="4"/>
      <c r="F1252" s="7"/>
      <c r="G1252" s="2"/>
    </row>
    <row r="1253" spans="1:7" s="3" customFormat="1" ht="23.1" customHeight="1" x14ac:dyDescent="0.25">
      <c r="A1253" s="4"/>
      <c r="B1253" s="48" t="s">
        <v>29</v>
      </c>
      <c r="C1253" s="27" t="s">
        <v>30</v>
      </c>
      <c r="D1253" s="28">
        <f>IF(F1241&gt;0,ROUND((F1241+C1234)/C1234,2),0)</f>
        <v>1.01</v>
      </c>
      <c r="E1253" s="28"/>
      <c r="F1253" s="8"/>
      <c r="G1253" s="2"/>
    </row>
    <row r="1254" spans="1:7" s="3" customFormat="1" ht="23.1" customHeight="1" x14ac:dyDescent="0.25">
      <c r="A1254" s="4"/>
      <c r="B1254" s="48"/>
      <c r="C1254" s="27" t="s">
        <v>31</v>
      </c>
      <c r="D1254" s="28">
        <f>IF(SUM(F1242:F1243)&gt;0,ROUND((F1242+F1243+C1234)/C1234,2),0)</f>
        <v>1.05</v>
      </c>
      <c r="E1254" s="28"/>
      <c r="F1254" s="29"/>
      <c r="G1254" s="2"/>
    </row>
    <row r="1255" spans="1:7" s="3" customFormat="1" ht="23.1" customHeight="1" x14ac:dyDescent="0.25">
      <c r="A1255" s="4"/>
      <c r="B1255" s="48"/>
      <c r="C1255" s="27" t="s">
        <v>32</v>
      </c>
      <c r="D1255" s="28">
        <f>IF(F1244&gt;0,ROUND((F1244+C1234)/C1234,2),0)</f>
        <v>0</v>
      </c>
      <c r="E1255" s="8"/>
      <c r="F1255" s="29"/>
      <c r="G1255" s="2"/>
    </row>
    <row r="1256" spans="1:7" s="3" customFormat="1" ht="23.1" customHeight="1" x14ac:dyDescent="0.25">
      <c r="A1256" s="4"/>
      <c r="B1256" s="48"/>
      <c r="C1256" s="30" t="s">
        <v>33</v>
      </c>
      <c r="D1256" s="31">
        <f>IF(SUM(F1245:F1250)&gt;0,ROUND((SUM(F1245:F1250)+C1234)/C1234,2),0)</f>
        <v>5.51</v>
      </c>
      <c r="E1256" s="8"/>
      <c r="F1256" s="29"/>
      <c r="G1256" s="2"/>
    </row>
    <row r="1257" spans="1:7" s="3" customFormat="1" ht="23.1" customHeight="1" x14ac:dyDescent="0.25">
      <c r="A1257" s="4"/>
      <c r="B1257" s="4"/>
      <c r="C1257" s="32" t="s">
        <v>34</v>
      </c>
      <c r="D1257" s="33">
        <f>SUM(D1253:D1256)-IF(VALUE(COUNTIF(D1253:D1256,"&gt;0"))=4,3,0)-IF(VALUE(COUNTIF(D1253:D1256,"&gt;0"))=3,2,0)-IF(VALUE(COUNTIF(D1253:D1256,"&gt;0"))=2,1,0)</f>
        <v>5.57</v>
      </c>
      <c r="E1257" s="34"/>
      <c r="F1257" s="7"/>
      <c r="G1257" s="2"/>
    </row>
    <row r="1258" spans="1:7" s="3" customFormat="1" ht="23.1" customHeight="1" x14ac:dyDescent="0.25">
      <c r="A1258" s="4"/>
      <c r="B1258" s="4"/>
      <c r="C1258" s="4"/>
      <c r="D1258" s="35"/>
      <c r="E1258" s="4"/>
      <c r="F1258" s="7"/>
      <c r="G1258" s="2"/>
    </row>
    <row r="1259" spans="1:7" s="3" customFormat="1" ht="23.1" customHeight="1" x14ac:dyDescent="0.35">
      <c r="A1259" s="36"/>
      <c r="B1259" s="37" t="s">
        <v>35</v>
      </c>
      <c r="C1259" s="45">
        <f>D1257*C1234</f>
        <v>237343.27000000002</v>
      </c>
      <c r="D1259" s="45"/>
      <c r="E1259" s="4"/>
      <c r="F1259" s="7"/>
      <c r="G1259" s="2"/>
    </row>
    <row r="1260" spans="1:7" s="3" customFormat="1" ht="23.1" customHeight="1" x14ac:dyDescent="0.3">
      <c r="A1260" s="4"/>
      <c r="B1260" s="38" t="s">
        <v>36</v>
      </c>
      <c r="C1260" s="46">
        <f>C1259/C1233</f>
        <v>213.43819244604319</v>
      </c>
      <c r="D1260" s="46"/>
      <c r="E1260" s="4"/>
      <c r="F1260" s="4"/>
      <c r="G1260" s="2"/>
    </row>
    <row r="1261" spans="1:7" s="3" customFormat="1" ht="23.1" customHeight="1" x14ac:dyDescent="0.25">
      <c r="A1261" s="1"/>
      <c r="B1261" s="1"/>
      <c r="C1261" s="1"/>
      <c r="D1261" s="1"/>
      <c r="E1261" s="1"/>
      <c r="F1261" s="1"/>
      <c r="G1261" s="2"/>
    </row>
    <row r="1262" spans="1:7" s="3" customFormat="1" ht="54.95" customHeight="1" x14ac:dyDescent="0.8">
      <c r="A1262" s="57" t="s">
        <v>158</v>
      </c>
      <c r="B1262" s="57"/>
      <c r="C1262" s="57"/>
      <c r="D1262" s="57"/>
      <c r="E1262" s="57"/>
      <c r="F1262" s="57"/>
      <c r="G1262" s="2"/>
    </row>
    <row r="1263" spans="1:7" s="3" customFormat="1" ht="45.95" customHeight="1" x14ac:dyDescent="0.25">
      <c r="A1263" s="58" t="s">
        <v>0</v>
      </c>
      <c r="B1263" s="58"/>
      <c r="C1263" s="58"/>
      <c r="D1263" s="58"/>
      <c r="E1263" s="58"/>
      <c r="F1263" s="58"/>
      <c r="G1263" s="2"/>
    </row>
    <row r="1264" spans="1:7" s="3" customFormat="1" ht="30" customHeight="1" x14ac:dyDescent="0.25">
      <c r="A1264" s="4"/>
      <c r="B1264" s="5" t="s">
        <v>1</v>
      </c>
      <c r="C1264" s="6"/>
      <c r="D1264" s="4"/>
      <c r="E1264" s="4"/>
      <c r="F1264" s="7"/>
      <c r="G1264" s="2"/>
    </row>
    <row r="1265" spans="1:7" s="3" customFormat="1" ht="23.1" customHeight="1" x14ac:dyDescent="0.25">
      <c r="A1265" s="8"/>
      <c r="B1265" s="59" t="s">
        <v>3</v>
      </c>
      <c r="C1265" s="62" t="s">
        <v>4</v>
      </c>
      <c r="D1265" s="63"/>
      <c r="E1265" s="63"/>
      <c r="F1265" s="64"/>
      <c r="G1265" s="2"/>
    </row>
    <row r="1266" spans="1:7" s="3" customFormat="1" ht="23.1" customHeight="1" x14ac:dyDescent="0.25">
      <c r="A1266" s="8"/>
      <c r="B1266" s="60"/>
      <c r="C1266" s="62" t="s">
        <v>111</v>
      </c>
      <c r="D1266" s="63"/>
      <c r="E1266" s="63"/>
      <c r="F1266" s="64"/>
      <c r="G1266" s="2"/>
    </row>
    <row r="1267" spans="1:7" s="3" customFormat="1" ht="23.1" customHeight="1" x14ac:dyDescent="0.25">
      <c r="A1267" s="8"/>
      <c r="B1267" s="61"/>
      <c r="C1267" s="62" t="s">
        <v>112</v>
      </c>
      <c r="D1267" s="63"/>
      <c r="E1267" s="63"/>
      <c r="F1267" s="64"/>
      <c r="G1267" s="2"/>
    </row>
    <row r="1268" spans="1:7" s="3" customFormat="1" ht="23.1" customHeight="1" x14ac:dyDescent="0.25">
      <c r="A1268" s="4"/>
      <c r="B1268" s="9" t="s">
        <v>5</v>
      </c>
      <c r="C1268" s="10">
        <v>8.6999999999999993</v>
      </c>
      <c r="D1268" s="11"/>
      <c r="E1268" s="8"/>
      <c r="F1268" s="7"/>
      <c r="G1268" s="2"/>
    </row>
    <row r="1269" spans="1:7" s="3" customFormat="1" ht="23.1" customHeight="1" x14ac:dyDescent="0.25">
      <c r="A1269" s="4"/>
      <c r="B1269" s="12" t="s">
        <v>6</v>
      </c>
      <c r="C1269" s="13">
        <v>1239</v>
      </c>
      <c r="D1269" s="49" t="s">
        <v>7</v>
      </c>
      <c r="E1269" s="50"/>
      <c r="F1269" s="53">
        <f>C1270/C1269</f>
        <v>18.170298627925746</v>
      </c>
      <c r="G1269" s="2"/>
    </row>
    <row r="1270" spans="1:7" s="3" customFormat="1" ht="23.1" customHeight="1" x14ac:dyDescent="0.25">
      <c r="A1270" s="4"/>
      <c r="B1270" s="12" t="s">
        <v>8</v>
      </c>
      <c r="C1270" s="14">
        <v>22513</v>
      </c>
      <c r="D1270" s="51"/>
      <c r="E1270" s="52"/>
      <c r="F1270" s="54"/>
      <c r="G1270" s="2"/>
    </row>
    <row r="1271" spans="1:7" s="3" customFormat="1" ht="23.1" customHeight="1" x14ac:dyDescent="0.25">
      <c r="A1271" s="4"/>
      <c r="B1271" s="15"/>
      <c r="C1271" s="16"/>
      <c r="D1271" s="17"/>
      <c r="E1271" s="4"/>
      <c r="F1271" s="7"/>
      <c r="G1271" s="2"/>
    </row>
    <row r="1272" spans="1:7" s="3" customFormat="1" ht="23.1" customHeight="1" x14ac:dyDescent="0.25">
      <c r="A1272" s="4"/>
      <c r="B1272" s="18" t="s">
        <v>9</v>
      </c>
      <c r="C1272" s="19" t="s">
        <v>64</v>
      </c>
      <c r="D1272" s="4"/>
      <c r="E1272" s="4"/>
      <c r="F1272" s="7"/>
      <c r="G1272" s="2"/>
    </row>
    <row r="1273" spans="1:7" s="3" customFormat="1" ht="23.1" customHeight="1" x14ac:dyDescent="0.25">
      <c r="A1273" s="4"/>
      <c r="B1273" s="18" t="s">
        <v>2</v>
      </c>
      <c r="C1273" s="19">
        <v>75</v>
      </c>
      <c r="D1273" s="4"/>
      <c r="E1273" s="4"/>
      <c r="F1273" s="7"/>
      <c r="G1273" s="2"/>
    </row>
    <row r="1274" spans="1:7" s="3" customFormat="1" ht="23.1" customHeight="1" x14ac:dyDescent="0.25">
      <c r="A1274" s="4"/>
      <c r="B1274" s="18" t="s">
        <v>10</v>
      </c>
      <c r="C1274" s="20" t="s">
        <v>11</v>
      </c>
      <c r="D1274" s="4"/>
      <c r="E1274" s="4"/>
      <c r="F1274" s="7"/>
      <c r="G1274" s="2"/>
    </row>
    <row r="1275" spans="1:7" s="3" customFormat="1" ht="23.1" customHeight="1" x14ac:dyDescent="0.25">
      <c r="A1275" s="4"/>
      <c r="B1275" s="4"/>
      <c r="C1275" s="4"/>
      <c r="D1275" s="4"/>
      <c r="E1275" s="4"/>
      <c r="F1275" s="7"/>
      <c r="G1275" s="2"/>
    </row>
    <row r="1276" spans="1:7" s="3" customFormat="1" ht="50.1" customHeight="1" x14ac:dyDescent="0.25">
      <c r="A1276" s="55" t="s">
        <v>12</v>
      </c>
      <c r="B1276" s="55"/>
      <c r="C1276" s="21" t="s">
        <v>13</v>
      </c>
      <c r="D1276" s="56" t="s">
        <v>14</v>
      </c>
      <c r="E1276" s="56"/>
      <c r="F1276" s="21" t="s">
        <v>15</v>
      </c>
      <c r="G1276" s="2"/>
    </row>
    <row r="1277" spans="1:7" s="3" customFormat="1" ht="23.1" customHeight="1" x14ac:dyDescent="0.25">
      <c r="A1277" s="47" t="s">
        <v>16</v>
      </c>
      <c r="B1277" s="47"/>
      <c r="C1277" s="22">
        <v>52.74</v>
      </c>
      <c r="D1277" s="22">
        <v>8.6999999999999993</v>
      </c>
      <c r="E1277" s="23" t="s">
        <v>17</v>
      </c>
      <c r="F1277" s="24">
        <f t="shared" ref="F1277:F1284" si="35">C1277*D1277</f>
        <v>458.83799999999997</v>
      </c>
      <c r="G1277" s="2"/>
    </row>
    <row r="1278" spans="1:7" s="3" customFormat="1" ht="23.1" customHeight="1" x14ac:dyDescent="0.25">
      <c r="A1278" s="47" t="s">
        <v>18</v>
      </c>
      <c r="B1278" s="47"/>
      <c r="C1278" s="22">
        <v>189.45</v>
      </c>
      <c r="D1278" s="22">
        <v>1.9470000000000001</v>
      </c>
      <c r="E1278" s="23" t="s">
        <v>19</v>
      </c>
      <c r="F1278" s="24">
        <f t="shared" si="35"/>
        <v>368.85915</v>
      </c>
      <c r="G1278" s="2"/>
    </row>
    <row r="1279" spans="1:7" s="3" customFormat="1" ht="23.1" customHeight="1" x14ac:dyDescent="0.25">
      <c r="A1279" s="47" t="s">
        <v>20</v>
      </c>
      <c r="B1279" s="47"/>
      <c r="C1279" s="22">
        <v>762.99</v>
      </c>
      <c r="D1279" s="22">
        <v>1.9470000000000001</v>
      </c>
      <c r="E1279" s="23" t="s">
        <v>19</v>
      </c>
      <c r="F1279" s="24">
        <f t="shared" si="35"/>
        <v>1485.54153</v>
      </c>
      <c r="G1279" s="2"/>
    </row>
    <row r="1280" spans="1:7" s="3" customFormat="1" ht="23.1" customHeight="1" x14ac:dyDescent="0.25">
      <c r="A1280" s="47" t="s">
        <v>21</v>
      </c>
      <c r="B1280" s="47"/>
      <c r="C1280" s="22">
        <v>1409.04</v>
      </c>
      <c r="D1280" s="22"/>
      <c r="E1280" s="23" t="s">
        <v>17</v>
      </c>
      <c r="F1280" s="24">
        <f t="shared" si="35"/>
        <v>0</v>
      </c>
      <c r="G1280" s="2"/>
    </row>
    <row r="1281" spans="1:7" s="3" customFormat="1" ht="45.95" customHeight="1" x14ac:dyDescent="0.25">
      <c r="A1281" s="47" t="s">
        <v>22</v>
      </c>
      <c r="B1281" s="47"/>
      <c r="C1281" s="22">
        <v>5358.15</v>
      </c>
      <c r="D1281" s="22">
        <v>8.6999999999999993</v>
      </c>
      <c r="E1281" s="23" t="s">
        <v>17</v>
      </c>
      <c r="F1281" s="24">
        <f t="shared" si="35"/>
        <v>46615.904999999992</v>
      </c>
      <c r="G1281" s="2"/>
    </row>
    <row r="1282" spans="1:7" s="3" customFormat="1" ht="23.1" customHeight="1" x14ac:dyDescent="0.25">
      <c r="A1282" s="47" t="s">
        <v>23</v>
      </c>
      <c r="B1282" s="47"/>
      <c r="C1282" s="22">
        <v>246.53</v>
      </c>
      <c r="D1282" s="22"/>
      <c r="E1282" s="23" t="s">
        <v>17</v>
      </c>
      <c r="F1282" s="24">
        <f t="shared" si="35"/>
        <v>0</v>
      </c>
      <c r="G1282" s="2"/>
    </row>
    <row r="1283" spans="1:7" s="3" customFormat="1" ht="23.1" customHeight="1" x14ac:dyDescent="0.25">
      <c r="A1283" s="47" t="s">
        <v>24</v>
      </c>
      <c r="B1283" s="47"/>
      <c r="C1283" s="22">
        <v>4374.5</v>
      </c>
      <c r="D1283" s="22">
        <v>8.6999999999999993</v>
      </c>
      <c r="E1283" s="23" t="s">
        <v>17</v>
      </c>
      <c r="F1283" s="24">
        <f t="shared" si="35"/>
        <v>38058.149999999994</v>
      </c>
      <c r="G1283" s="2"/>
    </row>
    <row r="1284" spans="1:7" s="3" customFormat="1" ht="23.1" customHeight="1" x14ac:dyDescent="0.25">
      <c r="A1284" s="47" t="s">
        <v>25</v>
      </c>
      <c r="B1284" s="47"/>
      <c r="C1284" s="22">
        <v>1282.45</v>
      </c>
      <c r="D1284" s="22">
        <v>8.6999999999999993</v>
      </c>
      <c r="E1284" s="23" t="s">
        <v>17</v>
      </c>
      <c r="F1284" s="24">
        <f t="shared" si="35"/>
        <v>11157.314999999999</v>
      </c>
      <c r="G1284" s="2"/>
    </row>
    <row r="1285" spans="1:7" s="3" customFormat="1" ht="23.1" customHeight="1" x14ac:dyDescent="0.25">
      <c r="A1285" s="47" t="s">
        <v>26</v>
      </c>
      <c r="B1285" s="47"/>
      <c r="C1285" s="22">
        <v>1000.47</v>
      </c>
      <c r="D1285" s="22">
        <v>8.6999999999999993</v>
      </c>
      <c r="E1285" s="23" t="s">
        <v>17</v>
      </c>
      <c r="F1285" s="24">
        <f>C1285*D1285</f>
        <v>8704.0889999999999</v>
      </c>
      <c r="G1285" s="2"/>
    </row>
    <row r="1286" spans="1:7" s="3" customFormat="1" ht="23.1" customHeight="1" x14ac:dyDescent="0.25">
      <c r="A1286" s="47" t="s">
        <v>27</v>
      </c>
      <c r="B1286" s="47"/>
      <c r="C1286" s="22">
        <v>718.61</v>
      </c>
      <c r="D1286" s="22">
        <v>87</v>
      </c>
      <c r="E1286" s="23" t="s">
        <v>17</v>
      </c>
      <c r="F1286" s="24">
        <f>C1286*D1286</f>
        <v>62519.07</v>
      </c>
      <c r="G1286" s="2"/>
    </row>
    <row r="1287" spans="1:7" s="3" customFormat="1" ht="23.1" customHeight="1" x14ac:dyDescent="0.25">
      <c r="A1287" s="4"/>
      <c r="B1287" s="25"/>
      <c r="C1287" s="25"/>
      <c r="D1287" s="26"/>
      <c r="E1287" s="26"/>
      <c r="F1287" s="7"/>
      <c r="G1287" s="2"/>
    </row>
    <row r="1288" spans="1:7" s="3" customFormat="1" ht="23.1" customHeight="1" x14ac:dyDescent="0.25">
      <c r="A1288" s="4"/>
      <c r="B1288" s="5" t="s">
        <v>28</v>
      </c>
      <c r="C1288" s="6"/>
      <c r="D1288" s="4"/>
      <c r="E1288" s="4"/>
      <c r="F1288" s="7"/>
      <c r="G1288" s="2"/>
    </row>
    <row r="1289" spans="1:7" s="3" customFormat="1" ht="23.1" customHeight="1" x14ac:dyDescent="0.25">
      <c r="A1289" s="4"/>
      <c r="B1289" s="48" t="s">
        <v>29</v>
      </c>
      <c r="C1289" s="27" t="s">
        <v>30</v>
      </c>
      <c r="D1289" s="28">
        <f>IF(F1277&gt;0,ROUND((F1277+C1270)/C1270,2),0)</f>
        <v>1.02</v>
      </c>
      <c r="E1289" s="28"/>
      <c r="F1289" s="8"/>
      <c r="G1289" s="2"/>
    </row>
    <row r="1290" spans="1:7" s="3" customFormat="1" ht="23.1" customHeight="1" x14ac:dyDescent="0.25">
      <c r="A1290" s="4"/>
      <c r="B1290" s="48"/>
      <c r="C1290" s="27" t="s">
        <v>31</v>
      </c>
      <c r="D1290" s="28">
        <f>IF(SUM(F1278:F1279)&gt;0,ROUND((F1278+F1279+C1270)/C1270,2),0)</f>
        <v>1.08</v>
      </c>
      <c r="E1290" s="28"/>
      <c r="F1290" s="29"/>
      <c r="G1290" s="2"/>
    </row>
    <row r="1291" spans="1:7" s="3" customFormat="1" ht="23.1" customHeight="1" x14ac:dyDescent="0.25">
      <c r="A1291" s="4"/>
      <c r="B1291" s="48"/>
      <c r="C1291" s="27" t="s">
        <v>32</v>
      </c>
      <c r="D1291" s="28">
        <f>IF(F1280&gt;0,ROUND((F1280+C1270)/C1270,2),0)</f>
        <v>0</v>
      </c>
      <c r="E1291" s="8"/>
      <c r="F1291" s="29"/>
      <c r="G1291" s="2"/>
    </row>
    <row r="1292" spans="1:7" s="3" customFormat="1" ht="23.1" customHeight="1" x14ac:dyDescent="0.25">
      <c r="A1292" s="4"/>
      <c r="B1292" s="48"/>
      <c r="C1292" s="30" t="s">
        <v>33</v>
      </c>
      <c r="D1292" s="31">
        <f>IF(SUM(F1281:F1286)&gt;0,ROUND((SUM(F1281:F1286)+C1270)/C1270,2),0)</f>
        <v>8.42</v>
      </c>
      <c r="E1292" s="8"/>
      <c r="F1292" s="29"/>
      <c r="G1292" s="2"/>
    </row>
    <row r="1293" spans="1:7" s="3" customFormat="1" ht="23.1" customHeight="1" x14ac:dyDescent="0.25">
      <c r="A1293" s="4"/>
      <c r="B1293" s="4"/>
      <c r="C1293" s="32" t="s">
        <v>34</v>
      </c>
      <c r="D1293" s="33">
        <f>SUM(D1289:D1292)-IF(VALUE(COUNTIF(D1289:D1292,"&gt;0"))=4,3,0)-IF(VALUE(COUNTIF(D1289:D1292,"&gt;0"))=3,2,0)-IF(VALUE(COUNTIF(D1289:D1292,"&gt;0"))=2,1,0)</f>
        <v>8.52</v>
      </c>
      <c r="E1293" s="34"/>
      <c r="F1293" s="7"/>
      <c r="G1293" s="2"/>
    </row>
    <row r="1294" spans="1:7" s="3" customFormat="1" ht="23.1" customHeight="1" x14ac:dyDescent="0.25">
      <c r="A1294" s="4"/>
      <c r="B1294" s="4"/>
      <c r="C1294" s="4"/>
      <c r="D1294" s="35"/>
      <c r="E1294" s="4"/>
      <c r="F1294" s="7"/>
      <c r="G1294" s="2"/>
    </row>
    <row r="1295" spans="1:7" s="3" customFormat="1" ht="23.1" customHeight="1" x14ac:dyDescent="0.35">
      <c r="A1295" s="36"/>
      <c r="B1295" s="37" t="s">
        <v>35</v>
      </c>
      <c r="C1295" s="45">
        <f>D1293*C1270</f>
        <v>191810.75999999998</v>
      </c>
      <c r="D1295" s="45"/>
      <c r="E1295" s="4"/>
      <c r="F1295" s="7"/>
      <c r="G1295" s="2"/>
    </row>
    <row r="1296" spans="1:7" s="3" customFormat="1" ht="23.1" customHeight="1" x14ac:dyDescent="0.3">
      <c r="A1296" s="4"/>
      <c r="B1296" s="38" t="s">
        <v>36</v>
      </c>
      <c r="C1296" s="46">
        <f>C1295/C1269</f>
        <v>154.81094430992735</v>
      </c>
      <c r="D1296" s="46"/>
      <c r="E1296" s="4"/>
      <c r="F1296" s="4"/>
      <c r="G1296" s="2"/>
    </row>
    <row r="1297" spans="1:7" ht="23.1" customHeight="1" x14ac:dyDescent="0.3">
      <c r="A1297" s="39"/>
      <c r="B1297" s="40"/>
      <c r="C1297" s="41"/>
      <c r="D1297" s="41"/>
      <c r="E1297" s="39"/>
      <c r="F1297" s="39"/>
    </row>
    <row r="1298" spans="1:7" s="3" customFormat="1" ht="54.95" customHeight="1" x14ac:dyDescent="0.8">
      <c r="A1298" s="57" t="s">
        <v>159</v>
      </c>
      <c r="B1298" s="57"/>
      <c r="C1298" s="57"/>
      <c r="D1298" s="57"/>
      <c r="E1298" s="57"/>
      <c r="F1298" s="57"/>
      <c r="G1298" s="2"/>
    </row>
    <row r="1299" spans="1:7" s="3" customFormat="1" ht="45.95" customHeight="1" x14ac:dyDescent="0.25">
      <c r="A1299" s="58" t="s">
        <v>0</v>
      </c>
      <c r="B1299" s="58"/>
      <c r="C1299" s="58"/>
      <c r="D1299" s="58"/>
      <c r="E1299" s="58"/>
      <c r="F1299" s="58"/>
      <c r="G1299" s="2"/>
    </row>
    <row r="1300" spans="1:7" s="3" customFormat="1" ht="30" customHeight="1" x14ac:dyDescent="0.25">
      <c r="A1300" s="4"/>
      <c r="B1300" s="5" t="s">
        <v>1</v>
      </c>
      <c r="C1300" s="6"/>
      <c r="D1300" s="4"/>
      <c r="E1300" s="4"/>
      <c r="F1300" s="7"/>
      <c r="G1300" s="2"/>
    </row>
    <row r="1301" spans="1:7" s="3" customFormat="1" ht="23.1" customHeight="1" x14ac:dyDescent="0.25">
      <c r="A1301" s="8"/>
      <c r="B1301" s="59" t="s">
        <v>3</v>
      </c>
      <c r="C1301" s="62" t="s">
        <v>4</v>
      </c>
      <c r="D1301" s="63"/>
      <c r="E1301" s="63"/>
      <c r="F1301" s="64"/>
      <c r="G1301" s="2"/>
    </row>
    <row r="1302" spans="1:7" s="3" customFormat="1" ht="23.1" customHeight="1" x14ac:dyDescent="0.25">
      <c r="A1302" s="8"/>
      <c r="B1302" s="60"/>
      <c r="C1302" s="62" t="s">
        <v>111</v>
      </c>
      <c r="D1302" s="63"/>
      <c r="E1302" s="63"/>
      <c r="F1302" s="64"/>
      <c r="G1302" s="2"/>
    </row>
    <row r="1303" spans="1:7" s="3" customFormat="1" ht="23.1" customHeight="1" x14ac:dyDescent="0.25">
      <c r="A1303" s="8"/>
      <c r="B1303" s="61"/>
      <c r="C1303" s="62" t="s">
        <v>113</v>
      </c>
      <c r="D1303" s="63"/>
      <c r="E1303" s="63"/>
      <c r="F1303" s="64"/>
      <c r="G1303" s="2"/>
    </row>
    <row r="1304" spans="1:7" s="3" customFormat="1" ht="23.1" customHeight="1" x14ac:dyDescent="0.25">
      <c r="A1304" s="4"/>
      <c r="B1304" s="9" t="s">
        <v>5</v>
      </c>
      <c r="C1304" s="10">
        <v>7.5</v>
      </c>
      <c r="D1304" s="11"/>
      <c r="E1304" s="8"/>
      <c r="F1304" s="7"/>
      <c r="G1304" s="2"/>
    </row>
    <row r="1305" spans="1:7" s="3" customFormat="1" ht="23.1" customHeight="1" x14ac:dyDescent="0.25">
      <c r="A1305" s="4"/>
      <c r="B1305" s="12" t="s">
        <v>6</v>
      </c>
      <c r="C1305" s="13">
        <v>1240</v>
      </c>
      <c r="D1305" s="49" t="s">
        <v>7</v>
      </c>
      <c r="E1305" s="50"/>
      <c r="F1305" s="53">
        <f>C1306/C1305</f>
        <v>19.121774193548386</v>
      </c>
      <c r="G1305" s="2"/>
    </row>
    <row r="1306" spans="1:7" s="3" customFormat="1" ht="23.1" customHeight="1" x14ac:dyDescent="0.25">
      <c r="A1306" s="4"/>
      <c r="B1306" s="12" t="s">
        <v>8</v>
      </c>
      <c r="C1306" s="14">
        <v>23711</v>
      </c>
      <c r="D1306" s="51"/>
      <c r="E1306" s="52"/>
      <c r="F1306" s="54"/>
      <c r="G1306" s="2"/>
    </row>
    <row r="1307" spans="1:7" s="3" customFormat="1" ht="23.1" customHeight="1" x14ac:dyDescent="0.25">
      <c r="A1307" s="4"/>
      <c r="B1307" s="15"/>
      <c r="C1307" s="16"/>
      <c r="D1307" s="17"/>
      <c r="E1307" s="4"/>
      <c r="F1307" s="7"/>
      <c r="G1307" s="2"/>
    </row>
    <row r="1308" spans="1:7" s="3" customFormat="1" ht="23.1" customHeight="1" x14ac:dyDescent="0.25">
      <c r="A1308" s="4"/>
      <c r="B1308" s="18" t="s">
        <v>9</v>
      </c>
      <c r="C1308" s="19" t="s">
        <v>65</v>
      </c>
      <c r="D1308" s="4"/>
      <c r="E1308" s="4"/>
      <c r="F1308" s="7"/>
      <c r="G1308" s="2"/>
    </row>
    <row r="1309" spans="1:7" s="3" customFormat="1" ht="23.1" customHeight="1" x14ac:dyDescent="0.25">
      <c r="A1309" s="4"/>
      <c r="B1309" s="18" t="s">
        <v>2</v>
      </c>
      <c r="C1309" s="19">
        <v>75</v>
      </c>
      <c r="D1309" s="4"/>
      <c r="E1309" s="4"/>
      <c r="F1309" s="7"/>
      <c r="G1309" s="2"/>
    </row>
    <row r="1310" spans="1:7" s="3" customFormat="1" ht="23.1" customHeight="1" x14ac:dyDescent="0.25">
      <c r="A1310" s="4"/>
      <c r="B1310" s="18" t="s">
        <v>10</v>
      </c>
      <c r="C1310" s="20" t="s">
        <v>11</v>
      </c>
      <c r="D1310" s="4"/>
      <c r="E1310" s="4"/>
      <c r="F1310" s="7"/>
      <c r="G1310" s="2"/>
    </row>
    <row r="1311" spans="1:7" s="3" customFormat="1" ht="23.1" customHeight="1" x14ac:dyDescent="0.25">
      <c r="A1311" s="4"/>
      <c r="B1311" s="4"/>
      <c r="C1311" s="4"/>
      <c r="D1311" s="4"/>
      <c r="E1311" s="4"/>
      <c r="F1311" s="7"/>
      <c r="G1311" s="2"/>
    </row>
    <row r="1312" spans="1:7" s="3" customFormat="1" ht="50.1" customHeight="1" x14ac:dyDescent="0.25">
      <c r="A1312" s="55" t="s">
        <v>12</v>
      </c>
      <c r="B1312" s="55"/>
      <c r="C1312" s="21" t="s">
        <v>13</v>
      </c>
      <c r="D1312" s="56" t="s">
        <v>14</v>
      </c>
      <c r="E1312" s="56"/>
      <c r="F1312" s="21" t="s">
        <v>15</v>
      </c>
      <c r="G1312" s="2"/>
    </row>
    <row r="1313" spans="1:7" s="3" customFormat="1" ht="23.1" customHeight="1" x14ac:dyDescent="0.25">
      <c r="A1313" s="47" t="s">
        <v>16</v>
      </c>
      <c r="B1313" s="47"/>
      <c r="C1313" s="22">
        <v>52.74</v>
      </c>
      <c r="D1313" s="22">
        <v>7.5</v>
      </c>
      <c r="E1313" s="23" t="s">
        <v>17</v>
      </c>
      <c r="F1313" s="24">
        <f t="shared" ref="F1313:F1320" si="36">C1313*D1313</f>
        <v>395.55</v>
      </c>
      <c r="G1313" s="2"/>
    </row>
    <row r="1314" spans="1:7" s="3" customFormat="1" ht="23.1" customHeight="1" x14ac:dyDescent="0.25">
      <c r="A1314" s="47" t="s">
        <v>18</v>
      </c>
      <c r="B1314" s="47"/>
      <c r="C1314" s="22">
        <v>189.45</v>
      </c>
      <c r="D1314" s="22">
        <v>1.7</v>
      </c>
      <c r="E1314" s="23" t="s">
        <v>19</v>
      </c>
      <c r="F1314" s="24">
        <f t="shared" si="36"/>
        <v>322.065</v>
      </c>
      <c r="G1314" s="2"/>
    </row>
    <row r="1315" spans="1:7" s="3" customFormat="1" ht="23.1" customHeight="1" x14ac:dyDescent="0.25">
      <c r="A1315" s="47" t="s">
        <v>20</v>
      </c>
      <c r="B1315" s="47"/>
      <c r="C1315" s="22">
        <v>762.99</v>
      </c>
      <c r="D1315" s="22">
        <v>1.7</v>
      </c>
      <c r="E1315" s="23" t="s">
        <v>19</v>
      </c>
      <c r="F1315" s="24">
        <f t="shared" si="36"/>
        <v>1297.0830000000001</v>
      </c>
      <c r="G1315" s="2"/>
    </row>
    <row r="1316" spans="1:7" s="3" customFormat="1" ht="23.1" customHeight="1" x14ac:dyDescent="0.25">
      <c r="A1316" s="47" t="s">
        <v>21</v>
      </c>
      <c r="B1316" s="47"/>
      <c r="C1316" s="22">
        <v>1409.04</v>
      </c>
      <c r="D1316" s="22"/>
      <c r="E1316" s="23" t="s">
        <v>17</v>
      </c>
      <c r="F1316" s="24">
        <f t="shared" si="36"/>
        <v>0</v>
      </c>
      <c r="G1316" s="2"/>
    </row>
    <row r="1317" spans="1:7" s="3" customFormat="1" ht="45.95" customHeight="1" x14ac:dyDescent="0.25">
      <c r="A1317" s="47" t="s">
        <v>22</v>
      </c>
      <c r="B1317" s="47"/>
      <c r="C1317" s="22">
        <v>5358.15</v>
      </c>
      <c r="D1317" s="22">
        <v>7.5</v>
      </c>
      <c r="E1317" s="23" t="s">
        <v>17</v>
      </c>
      <c r="F1317" s="24">
        <f t="shared" si="36"/>
        <v>40186.125</v>
      </c>
      <c r="G1317" s="2"/>
    </row>
    <row r="1318" spans="1:7" s="3" customFormat="1" ht="23.1" customHeight="1" x14ac:dyDescent="0.25">
      <c r="A1318" s="47" t="s">
        <v>23</v>
      </c>
      <c r="B1318" s="47"/>
      <c r="C1318" s="22">
        <v>246.53</v>
      </c>
      <c r="D1318" s="22"/>
      <c r="E1318" s="23" t="s">
        <v>17</v>
      </c>
      <c r="F1318" s="24">
        <f t="shared" si="36"/>
        <v>0</v>
      </c>
      <c r="G1318" s="2"/>
    </row>
    <row r="1319" spans="1:7" s="3" customFormat="1" ht="23.1" customHeight="1" x14ac:dyDescent="0.25">
      <c r="A1319" s="47" t="s">
        <v>24</v>
      </c>
      <c r="B1319" s="47"/>
      <c r="C1319" s="22">
        <v>4374.5</v>
      </c>
      <c r="D1319" s="22">
        <v>7.5</v>
      </c>
      <c r="E1319" s="23" t="s">
        <v>17</v>
      </c>
      <c r="F1319" s="24">
        <f t="shared" si="36"/>
        <v>32808.75</v>
      </c>
      <c r="G1319" s="2"/>
    </row>
    <row r="1320" spans="1:7" s="3" customFormat="1" ht="23.1" customHeight="1" x14ac:dyDescent="0.25">
      <c r="A1320" s="47" t="s">
        <v>25</v>
      </c>
      <c r="B1320" s="47"/>
      <c r="C1320" s="22">
        <v>1282.45</v>
      </c>
      <c r="D1320" s="22">
        <v>7.5</v>
      </c>
      <c r="E1320" s="23" t="s">
        <v>17</v>
      </c>
      <c r="F1320" s="24">
        <f t="shared" si="36"/>
        <v>9618.375</v>
      </c>
      <c r="G1320" s="2"/>
    </row>
    <row r="1321" spans="1:7" s="3" customFormat="1" ht="23.1" customHeight="1" x14ac:dyDescent="0.25">
      <c r="A1321" s="47" t="s">
        <v>26</v>
      </c>
      <c r="B1321" s="47"/>
      <c r="C1321" s="22">
        <v>1000.47</v>
      </c>
      <c r="D1321" s="22">
        <v>7.5</v>
      </c>
      <c r="E1321" s="23" t="s">
        <v>17</v>
      </c>
      <c r="F1321" s="24">
        <f>C1321*D1321</f>
        <v>7503.5250000000005</v>
      </c>
      <c r="G1321" s="2"/>
    </row>
    <row r="1322" spans="1:7" s="3" customFormat="1" ht="23.1" customHeight="1" x14ac:dyDescent="0.25">
      <c r="A1322" s="47" t="s">
        <v>27</v>
      </c>
      <c r="B1322" s="47"/>
      <c r="C1322" s="22">
        <v>718.61</v>
      </c>
      <c r="D1322" s="22">
        <v>75</v>
      </c>
      <c r="E1322" s="23" t="s">
        <v>17</v>
      </c>
      <c r="F1322" s="24">
        <f>C1322*D1322</f>
        <v>53895.75</v>
      </c>
      <c r="G1322" s="2"/>
    </row>
    <row r="1323" spans="1:7" s="3" customFormat="1" ht="23.1" customHeight="1" x14ac:dyDescent="0.25">
      <c r="A1323" s="4"/>
      <c r="B1323" s="25"/>
      <c r="C1323" s="25"/>
      <c r="D1323" s="26"/>
      <c r="E1323" s="26"/>
      <c r="F1323" s="7"/>
      <c r="G1323" s="2"/>
    </row>
    <row r="1324" spans="1:7" s="3" customFormat="1" ht="23.1" customHeight="1" x14ac:dyDescent="0.25">
      <c r="A1324" s="4"/>
      <c r="B1324" s="5" t="s">
        <v>28</v>
      </c>
      <c r="C1324" s="6"/>
      <c r="D1324" s="4"/>
      <c r="E1324" s="4"/>
      <c r="F1324" s="7"/>
      <c r="G1324" s="2"/>
    </row>
    <row r="1325" spans="1:7" s="3" customFormat="1" ht="23.1" customHeight="1" x14ac:dyDescent="0.25">
      <c r="A1325" s="4"/>
      <c r="B1325" s="48" t="s">
        <v>29</v>
      </c>
      <c r="C1325" s="27" t="s">
        <v>30</v>
      </c>
      <c r="D1325" s="28">
        <f>IF(F1313&gt;0,ROUND((F1313+C1306)/C1306,2),0)</f>
        <v>1.02</v>
      </c>
      <c r="E1325" s="28"/>
      <c r="F1325" s="8"/>
      <c r="G1325" s="2"/>
    </row>
    <row r="1326" spans="1:7" s="3" customFormat="1" ht="23.1" customHeight="1" x14ac:dyDescent="0.25">
      <c r="A1326" s="4"/>
      <c r="B1326" s="48"/>
      <c r="C1326" s="27" t="s">
        <v>31</v>
      </c>
      <c r="D1326" s="28">
        <f>IF(SUM(F1314:F1315)&gt;0,ROUND((F1314+F1315+C1306)/C1306,2),0)</f>
        <v>1.07</v>
      </c>
      <c r="E1326" s="28"/>
      <c r="F1326" s="29"/>
      <c r="G1326" s="2"/>
    </row>
    <row r="1327" spans="1:7" s="3" customFormat="1" ht="23.1" customHeight="1" x14ac:dyDescent="0.25">
      <c r="A1327" s="4"/>
      <c r="B1327" s="48"/>
      <c r="C1327" s="27" t="s">
        <v>32</v>
      </c>
      <c r="D1327" s="28">
        <f>IF(F1316&gt;0,ROUND((F1316+C1306)/C1306,2),0)</f>
        <v>0</v>
      </c>
      <c r="E1327" s="8"/>
      <c r="F1327" s="29"/>
      <c r="G1327" s="2"/>
    </row>
    <row r="1328" spans="1:7" s="3" customFormat="1" ht="23.1" customHeight="1" x14ac:dyDescent="0.25">
      <c r="A1328" s="4"/>
      <c r="B1328" s="48"/>
      <c r="C1328" s="30" t="s">
        <v>33</v>
      </c>
      <c r="D1328" s="31">
        <f>IF(SUM(F1317:F1322)&gt;0,ROUND((SUM(F1317:F1322)+C1306)/C1306,2),0)</f>
        <v>7.07</v>
      </c>
      <c r="E1328" s="8"/>
      <c r="F1328" s="29"/>
      <c r="G1328" s="2"/>
    </row>
    <row r="1329" spans="1:7" s="3" customFormat="1" ht="23.1" customHeight="1" x14ac:dyDescent="0.25">
      <c r="A1329" s="4"/>
      <c r="B1329" s="4"/>
      <c r="C1329" s="32" t="s">
        <v>34</v>
      </c>
      <c r="D1329" s="33">
        <f>SUM(D1325:D1328)-IF(VALUE(COUNTIF(D1325:D1328,"&gt;0"))=4,3,0)-IF(VALUE(COUNTIF(D1325:D1328,"&gt;0"))=3,2,0)-IF(VALUE(COUNTIF(D1325:D1328,"&gt;0"))=2,1,0)</f>
        <v>7.16</v>
      </c>
      <c r="E1329" s="34"/>
      <c r="F1329" s="7"/>
      <c r="G1329" s="2"/>
    </row>
    <row r="1330" spans="1:7" s="3" customFormat="1" ht="23.1" customHeight="1" x14ac:dyDescent="0.25">
      <c r="A1330" s="4"/>
      <c r="B1330" s="4"/>
      <c r="C1330" s="4"/>
      <c r="D1330" s="35"/>
      <c r="E1330" s="4"/>
      <c r="F1330" s="7"/>
      <c r="G1330" s="2"/>
    </row>
    <row r="1331" spans="1:7" s="3" customFormat="1" ht="23.1" customHeight="1" x14ac:dyDescent="0.35">
      <c r="A1331" s="36"/>
      <c r="B1331" s="37" t="s">
        <v>35</v>
      </c>
      <c r="C1331" s="45">
        <f>D1329*C1306</f>
        <v>169770.76</v>
      </c>
      <c r="D1331" s="45"/>
      <c r="E1331" s="4"/>
      <c r="F1331" s="7"/>
      <c r="G1331" s="2"/>
    </row>
    <row r="1332" spans="1:7" s="3" customFormat="1" ht="23.1" customHeight="1" x14ac:dyDescent="0.3">
      <c r="A1332" s="4"/>
      <c r="B1332" s="38" t="s">
        <v>36</v>
      </c>
      <c r="C1332" s="46">
        <f>C1331/C1305</f>
        <v>136.91190322580647</v>
      </c>
      <c r="D1332" s="46"/>
      <c r="E1332" s="4"/>
      <c r="F1332" s="4"/>
      <c r="G1332" s="2"/>
    </row>
    <row r="1333" spans="1:7" s="3" customFormat="1" ht="23.1" customHeight="1" x14ac:dyDescent="0.25">
      <c r="A1333" s="1"/>
      <c r="B1333" s="1"/>
      <c r="C1333" s="1"/>
      <c r="D1333" s="1"/>
      <c r="E1333" s="1"/>
      <c r="F1333" s="1"/>
      <c r="G1333" s="2"/>
    </row>
    <row r="1334" spans="1:7" s="3" customFormat="1" ht="54.95" customHeight="1" x14ac:dyDescent="0.8">
      <c r="A1334" s="57" t="s">
        <v>160</v>
      </c>
      <c r="B1334" s="57"/>
      <c r="C1334" s="57"/>
      <c r="D1334" s="57"/>
      <c r="E1334" s="57"/>
      <c r="F1334" s="57"/>
      <c r="G1334" s="2"/>
    </row>
    <row r="1335" spans="1:7" s="3" customFormat="1" ht="45.95" customHeight="1" x14ac:dyDescent="0.25">
      <c r="A1335" s="58" t="s">
        <v>0</v>
      </c>
      <c r="B1335" s="58"/>
      <c r="C1335" s="58"/>
      <c r="D1335" s="58"/>
      <c r="E1335" s="58"/>
      <c r="F1335" s="58"/>
      <c r="G1335" s="2"/>
    </row>
    <row r="1336" spans="1:7" s="3" customFormat="1" ht="30" customHeight="1" x14ac:dyDescent="0.25">
      <c r="A1336" s="4"/>
      <c r="B1336" s="5" t="s">
        <v>1</v>
      </c>
      <c r="C1336" s="6"/>
      <c r="D1336" s="4"/>
      <c r="E1336" s="4"/>
      <c r="F1336" s="7"/>
      <c r="G1336" s="2"/>
    </row>
    <row r="1337" spans="1:7" s="3" customFormat="1" ht="23.1" customHeight="1" x14ac:dyDescent="0.25">
      <c r="A1337" s="8"/>
      <c r="B1337" s="59" t="s">
        <v>3</v>
      </c>
      <c r="C1337" s="62" t="s">
        <v>4</v>
      </c>
      <c r="D1337" s="63"/>
      <c r="E1337" s="63"/>
      <c r="F1337" s="64"/>
      <c r="G1337" s="2"/>
    </row>
    <row r="1338" spans="1:7" s="3" customFormat="1" ht="23.1" customHeight="1" x14ac:dyDescent="0.25">
      <c r="A1338" s="8"/>
      <c r="B1338" s="60"/>
      <c r="C1338" s="62" t="s">
        <v>111</v>
      </c>
      <c r="D1338" s="63"/>
      <c r="E1338" s="63"/>
      <c r="F1338" s="64"/>
      <c r="G1338" s="2"/>
    </row>
    <row r="1339" spans="1:7" s="3" customFormat="1" ht="23.1" customHeight="1" x14ac:dyDescent="0.25">
      <c r="A1339" s="8"/>
      <c r="B1339" s="61"/>
      <c r="C1339" s="62" t="s">
        <v>97</v>
      </c>
      <c r="D1339" s="63"/>
      <c r="E1339" s="63"/>
      <c r="F1339" s="64"/>
      <c r="G1339" s="2"/>
    </row>
    <row r="1340" spans="1:7" s="3" customFormat="1" ht="23.1" customHeight="1" x14ac:dyDescent="0.25">
      <c r="A1340" s="4"/>
      <c r="B1340" s="9" t="s">
        <v>5</v>
      </c>
      <c r="C1340" s="10">
        <v>1.1000000000000001</v>
      </c>
      <c r="D1340" s="11"/>
      <c r="E1340" s="8"/>
      <c r="F1340" s="7"/>
      <c r="G1340" s="2"/>
    </row>
    <row r="1341" spans="1:7" s="3" customFormat="1" ht="23.1" customHeight="1" x14ac:dyDescent="0.25">
      <c r="A1341" s="4"/>
      <c r="B1341" s="12" t="s">
        <v>6</v>
      </c>
      <c r="C1341" s="13">
        <v>114</v>
      </c>
      <c r="D1341" s="49" t="s">
        <v>7</v>
      </c>
      <c r="E1341" s="50"/>
      <c r="F1341" s="53">
        <f>C1342/C1341</f>
        <v>21.42982456140351</v>
      </c>
      <c r="G1341" s="2"/>
    </row>
    <row r="1342" spans="1:7" s="3" customFormat="1" ht="23.1" customHeight="1" x14ac:dyDescent="0.25">
      <c r="A1342" s="4"/>
      <c r="B1342" s="12" t="s">
        <v>8</v>
      </c>
      <c r="C1342" s="14">
        <v>2443</v>
      </c>
      <c r="D1342" s="51"/>
      <c r="E1342" s="52"/>
      <c r="F1342" s="54"/>
      <c r="G1342" s="2"/>
    </row>
    <row r="1343" spans="1:7" s="3" customFormat="1" ht="23.1" customHeight="1" x14ac:dyDescent="0.25">
      <c r="A1343" s="4"/>
      <c r="B1343" s="15"/>
      <c r="C1343" s="16"/>
      <c r="D1343" s="17"/>
      <c r="E1343" s="4"/>
      <c r="F1343" s="7"/>
      <c r="G1343" s="2"/>
    </row>
    <row r="1344" spans="1:7" s="3" customFormat="1" ht="23.1" customHeight="1" x14ac:dyDescent="0.25">
      <c r="A1344" s="4"/>
      <c r="B1344" s="18" t="s">
        <v>9</v>
      </c>
      <c r="C1344" s="19" t="s">
        <v>51</v>
      </c>
      <c r="D1344" s="4"/>
      <c r="E1344" s="4"/>
      <c r="F1344" s="7"/>
      <c r="G1344" s="2"/>
    </row>
    <row r="1345" spans="1:7" s="3" customFormat="1" ht="23.1" customHeight="1" x14ac:dyDescent="0.25">
      <c r="A1345" s="4"/>
      <c r="B1345" s="18" t="s">
        <v>2</v>
      </c>
      <c r="C1345" s="19">
        <v>50</v>
      </c>
      <c r="D1345" s="4"/>
      <c r="E1345" s="4"/>
      <c r="F1345" s="7"/>
      <c r="G1345" s="2"/>
    </row>
    <row r="1346" spans="1:7" s="3" customFormat="1" ht="23.1" customHeight="1" x14ac:dyDescent="0.25">
      <c r="A1346" s="4"/>
      <c r="B1346" s="18" t="s">
        <v>10</v>
      </c>
      <c r="C1346" s="20" t="s">
        <v>11</v>
      </c>
      <c r="D1346" s="4"/>
      <c r="E1346" s="4"/>
      <c r="F1346" s="7"/>
      <c r="G1346" s="2"/>
    </row>
    <row r="1347" spans="1:7" s="3" customFormat="1" ht="23.1" customHeight="1" x14ac:dyDescent="0.25">
      <c r="A1347" s="4"/>
      <c r="B1347" s="4"/>
      <c r="C1347" s="4"/>
      <c r="D1347" s="4"/>
      <c r="E1347" s="4"/>
      <c r="F1347" s="7"/>
      <c r="G1347" s="2"/>
    </row>
    <row r="1348" spans="1:7" s="3" customFormat="1" ht="50.1" customHeight="1" x14ac:dyDescent="0.25">
      <c r="A1348" s="55" t="s">
        <v>12</v>
      </c>
      <c r="B1348" s="55"/>
      <c r="C1348" s="21" t="s">
        <v>13</v>
      </c>
      <c r="D1348" s="56" t="s">
        <v>14</v>
      </c>
      <c r="E1348" s="56"/>
      <c r="F1348" s="21" t="s">
        <v>15</v>
      </c>
      <c r="G1348" s="2"/>
    </row>
    <row r="1349" spans="1:7" s="3" customFormat="1" ht="23.1" customHeight="1" x14ac:dyDescent="0.25">
      <c r="A1349" s="47" t="s">
        <v>16</v>
      </c>
      <c r="B1349" s="47"/>
      <c r="C1349" s="22">
        <v>52.74</v>
      </c>
      <c r="D1349" s="22">
        <v>1.1000000000000001</v>
      </c>
      <c r="E1349" s="23" t="s">
        <v>17</v>
      </c>
      <c r="F1349" s="24">
        <f t="shared" ref="F1349:F1356" si="37">C1349*D1349</f>
        <v>58.01400000000001</v>
      </c>
      <c r="G1349" s="2"/>
    </row>
    <row r="1350" spans="1:7" s="3" customFormat="1" ht="23.1" customHeight="1" x14ac:dyDescent="0.25">
      <c r="A1350" s="47" t="s">
        <v>18</v>
      </c>
      <c r="B1350" s="47"/>
      <c r="C1350" s="22">
        <v>189.45</v>
      </c>
      <c r="D1350" s="22">
        <v>0.51800000000000002</v>
      </c>
      <c r="E1350" s="23" t="s">
        <v>19</v>
      </c>
      <c r="F1350" s="24">
        <f t="shared" si="37"/>
        <v>98.135099999999994</v>
      </c>
      <c r="G1350" s="2"/>
    </row>
    <row r="1351" spans="1:7" s="3" customFormat="1" ht="23.1" customHeight="1" x14ac:dyDescent="0.25">
      <c r="A1351" s="47" t="s">
        <v>20</v>
      </c>
      <c r="B1351" s="47"/>
      <c r="C1351" s="22">
        <v>762.99</v>
      </c>
      <c r="D1351" s="22">
        <v>0.51800000000000002</v>
      </c>
      <c r="E1351" s="23" t="s">
        <v>19</v>
      </c>
      <c r="F1351" s="24">
        <f t="shared" si="37"/>
        <v>395.22882000000004</v>
      </c>
      <c r="G1351" s="2"/>
    </row>
    <row r="1352" spans="1:7" s="3" customFormat="1" ht="23.1" customHeight="1" x14ac:dyDescent="0.25">
      <c r="A1352" s="47" t="s">
        <v>21</v>
      </c>
      <c r="B1352" s="47"/>
      <c r="C1352" s="22">
        <v>1409.04</v>
      </c>
      <c r="D1352" s="22"/>
      <c r="E1352" s="23" t="s">
        <v>17</v>
      </c>
      <c r="F1352" s="24">
        <f t="shared" si="37"/>
        <v>0</v>
      </c>
      <c r="G1352" s="2"/>
    </row>
    <row r="1353" spans="1:7" s="3" customFormat="1" ht="45.95" customHeight="1" x14ac:dyDescent="0.25">
      <c r="A1353" s="47" t="s">
        <v>22</v>
      </c>
      <c r="B1353" s="47"/>
      <c r="C1353" s="22">
        <v>5358.15</v>
      </c>
      <c r="D1353" s="22">
        <v>1.1000000000000001</v>
      </c>
      <c r="E1353" s="23" t="s">
        <v>17</v>
      </c>
      <c r="F1353" s="24">
        <f t="shared" si="37"/>
        <v>5893.9650000000001</v>
      </c>
      <c r="G1353" s="2"/>
    </row>
    <row r="1354" spans="1:7" s="3" customFormat="1" ht="23.1" customHeight="1" x14ac:dyDescent="0.25">
      <c r="A1354" s="47" t="s">
        <v>23</v>
      </c>
      <c r="B1354" s="47"/>
      <c r="C1354" s="22">
        <v>246.53</v>
      </c>
      <c r="D1354" s="22"/>
      <c r="E1354" s="23" t="s">
        <v>17</v>
      </c>
      <c r="F1354" s="24">
        <f t="shared" si="37"/>
        <v>0</v>
      </c>
      <c r="G1354" s="2"/>
    </row>
    <row r="1355" spans="1:7" s="3" customFormat="1" ht="23.1" customHeight="1" x14ac:dyDescent="0.25">
      <c r="A1355" s="47" t="s">
        <v>24</v>
      </c>
      <c r="B1355" s="47"/>
      <c r="C1355" s="22">
        <v>4374.5</v>
      </c>
      <c r="D1355" s="22">
        <v>1.1000000000000001</v>
      </c>
      <c r="E1355" s="23" t="s">
        <v>17</v>
      </c>
      <c r="F1355" s="24">
        <f t="shared" si="37"/>
        <v>4811.9500000000007</v>
      </c>
      <c r="G1355" s="2"/>
    </row>
    <row r="1356" spans="1:7" s="3" customFormat="1" ht="23.1" customHeight="1" x14ac:dyDescent="0.25">
      <c r="A1356" s="47" t="s">
        <v>25</v>
      </c>
      <c r="B1356" s="47"/>
      <c r="C1356" s="22">
        <v>1282.45</v>
      </c>
      <c r="D1356" s="22">
        <v>1.1000000000000001</v>
      </c>
      <c r="E1356" s="23" t="s">
        <v>17</v>
      </c>
      <c r="F1356" s="24">
        <f t="shared" si="37"/>
        <v>1410.6950000000002</v>
      </c>
      <c r="G1356" s="2"/>
    </row>
    <row r="1357" spans="1:7" s="3" customFormat="1" ht="23.1" customHeight="1" x14ac:dyDescent="0.25">
      <c r="A1357" s="47" t="s">
        <v>26</v>
      </c>
      <c r="B1357" s="47"/>
      <c r="C1357" s="22">
        <v>1000.47</v>
      </c>
      <c r="D1357" s="22">
        <v>1.1000000000000001</v>
      </c>
      <c r="E1357" s="23" t="s">
        <v>17</v>
      </c>
      <c r="F1357" s="24">
        <f>C1357*D1357</f>
        <v>1100.5170000000001</v>
      </c>
      <c r="G1357" s="2"/>
    </row>
    <row r="1358" spans="1:7" s="3" customFormat="1" ht="23.1" customHeight="1" x14ac:dyDescent="0.25">
      <c r="A1358" s="47" t="s">
        <v>27</v>
      </c>
      <c r="B1358" s="47"/>
      <c r="C1358" s="22">
        <v>718.61</v>
      </c>
      <c r="D1358" s="22">
        <v>11</v>
      </c>
      <c r="E1358" s="23" t="s">
        <v>17</v>
      </c>
      <c r="F1358" s="24">
        <f>C1358*D1358</f>
        <v>7904.71</v>
      </c>
      <c r="G1358" s="2"/>
    </row>
    <row r="1359" spans="1:7" s="3" customFormat="1" ht="23.1" customHeight="1" x14ac:dyDescent="0.25">
      <c r="A1359" s="4"/>
      <c r="B1359" s="25"/>
      <c r="C1359" s="25"/>
      <c r="D1359" s="26"/>
      <c r="E1359" s="26"/>
      <c r="F1359" s="7"/>
      <c r="G1359" s="2"/>
    </row>
    <row r="1360" spans="1:7" s="3" customFormat="1" ht="23.1" customHeight="1" x14ac:dyDescent="0.25">
      <c r="A1360" s="4"/>
      <c r="B1360" s="5" t="s">
        <v>28</v>
      </c>
      <c r="C1360" s="6"/>
      <c r="D1360" s="4"/>
      <c r="E1360" s="4"/>
      <c r="F1360" s="7"/>
      <c r="G1360" s="2"/>
    </row>
    <row r="1361" spans="1:7" s="3" customFormat="1" ht="23.1" customHeight="1" x14ac:dyDescent="0.25">
      <c r="A1361" s="4"/>
      <c r="B1361" s="48" t="s">
        <v>29</v>
      </c>
      <c r="C1361" s="27" t="s">
        <v>30</v>
      </c>
      <c r="D1361" s="28">
        <f>IF(F1349&gt;0,ROUND((F1349+C1342)/C1342,2),0)</f>
        <v>1.02</v>
      </c>
      <c r="E1361" s="28"/>
      <c r="F1361" s="8"/>
      <c r="G1361" s="2"/>
    </row>
    <row r="1362" spans="1:7" s="3" customFormat="1" ht="23.1" customHeight="1" x14ac:dyDescent="0.25">
      <c r="A1362" s="4"/>
      <c r="B1362" s="48"/>
      <c r="C1362" s="27" t="s">
        <v>31</v>
      </c>
      <c r="D1362" s="28">
        <f>IF(SUM(F1350:F1351)&gt;0,ROUND((F1350+F1351+C1342)/C1342,2),0)</f>
        <v>1.2</v>
      </c>
      <c r="E1362" s="28"/>
      <c r="F1362" s="29"/>
      <c r="G1362" s="2"/>
    </row>
    <row r="1363" spans="1:7" s="3" customFormat="1" ht="23.1" customHeight="1" x14ac:dyDescent="0.25">
      <c r="A1363" s="4"/>
      <c r="B1363" s="48"/>
      <c r="C1363" s="27" t="s">
        <v>32</v>
      </c>
      <c r="D1363" s="28">
        <f>IF(F1352&gt;0,ROUND((F1352+C1342)/C1342,2),0)</f>
        <v>0</v>
      </c>
      <c r="E1363" s="8"/>
      <c r="F1363" s="29"/>
      <c r="G1363" s="2"/>
    </row>
    <row r="1364" spans="1:7" s="3" customFormat="1" ht="23.1" customHeight="1" x14ac:dyDescent="0.25">
      <c r="A1364" s="4"/>
      <c r="B1364" s="48"/>
      <c r="C1364" s="30" t="s">
        <v>33</v>
      </c>
      <c r="D1364" s="31">
        <f>IF(SUM(F1353:F1358)&gt;0,ROUND((SUM(F1353:F1358)+C1342)/C1342,2),0)</f>
        <v>9.65</v>
      </c>
      <c r="E1364" s="8"/>
      <c r="F1364" s="29"/>
      <c r="G1364" s="2"/>
    </row>
    <row r="1365" spans="1:7" s="3" customFormat="1" ht="23.1" customHeight="1" x14ac:dyDescent="0.25">
      <c r="A1365" s="4"/>
      <c r="B1365" s="4"/>
      <c r="C1365" s="32" t="s">
        <v>34</v>
      </c>
      <c r="D1365" s="33">
        <f>SUM(D1361:D1364)-IF(VALUE(COUNTIF(D1361:D1364,"&gt;0"))=4,3,0)-IF(VALUE(COUNTIF(D1361:D1364,"&gt;0"))=3,2,0)-IF(VALUE(COUNTIF(D1361:D1364,"&gt;0"))=2,1,0)</f>
        <v>9.870000000000001</v>
      </c>
      <c r="E1365" s="34"/>
      <c r="F1365" s="7"/>
      <c r="G1365" s="2"/>
    </row>
    <row r="1366" spans="1:7" s="3" customFormat="1" ht="23.1" customHeight="1" x14ac:dyDescent="0.25">
      <c r="A1366" s="4"/>
      <c r="B1366" s="4"/>
      <c r="C1366" s="4"/>
      <c r="D1366" s="35"/>
      <c r="E1366" s="4"/>
      <c r="F1366" s="7"/>
      <c r="G1366" s="2"/>
    </row>
    <row r="1367" spans="1:7" s="3" customFormat="1" ht="23.1" customHeight="1" x14ac:dyDescent="0.35">
      <c r="A1367" s="36"/>
      <c r="B1367" s="37" t="s">
        <v>35</v>
      </c>
      <c r="C1367" s="45">
        <f>D1365*C1342</f>
        <v>24112.410000000003</v>
      </c>
      <c r="D1367" s="45"/>
      <c r="E1367" s="4"/>
      <c r="F1367" s="7"/>
      <c r="G1367" s="2"/>
    </row>
    <row r="1368" spans="1:7" s="3" customFormat="1" ht="23.1" customHeight="1" x14ac:dyDescent="0.3">
      <c r="A1368" s="4"/>
      <c r="B1368" s="38" t="s">
        <v>36</v>
      </c>
      <c r="C1368" s="46">
        <f>C1367/C1341</f>
        <v>211.51236842105266</v>
      </c>
      <c r="D1368" s="46"/>
      <c r="E1368" s="4"/>
      <c r="F1368" s="4"/>
      <c r="G1368" s="2"/>
    </row>
    <row r="1369" spans="1:7" s="3" customFormat="1" ht="23.1" customHeight="1" x14ac:dyDescent="0.25">
      <c r="A1369" s="1"/>
      <c r="B1369" s="1"/>
      <c r="C1369" s="1"/>
      <c r="D1369" s="1"/>
      <c r="E1369" s="1"/>
      <c r="F1369" s="1"/>
      <c r="G1369" s="2"/>
    </row>
    <row r="1370" spans="1:7" s="3" customFormat="1" ht="54.95" customHeight="1" x14ac:dyDescent="0.8">
      <c r="A1370" s="57" t="s">
        <v>161</v>
      </c>
      <c r="B1370" s="57"/>
      <c r="C1370" s="57"/>
      <c r="D1370" s="57"/>
      <c r="E1370" s="57"/>
      <c r="F1370" s="57"/>
      <c r="G1370" s="2"/>
    </row>
    <row r="1371" spans="1:7" s="3" customFormat="1" ht="45.95" customHeight="1" x14ac:dyDescent="0.25">
      <c r="A1371" s="58" t="s">
        <v>0</v>
      </c>
      <c r="B1371" s="58"/>
      <c r="C1371" s="58"/>
      <c r="D1371" s="58"/>
      <c r="E1371" s="58"/>
      <c r="F1371" s="58"/>
      <c r="G1371" s="2"/>
    </row>
    <row r="1372" spans="1:7" s="3" customFormat="1" ht="30" customHeight="1" x14ac:dyDescent="0.25">
      <c r="A1372" s="4"/>
      <c r="B1372" s="5" t="s">
        <v>1</v>
      </c>
      <c r="C1372" s="6"/>
      <c r="D1372" s="4"/>
      <c r="E1372" s="4"/>
      <c r="F1372" s="7"/>
      <c r="G1372" s="2"/>
    </row>
    <row r="1373" spans="1:7" s="3" customFormat="1" ht="23.1" customHeight="1" x14ac:dyDescent="0.25">
      <c r="A1373" s="8"/>
      <c r="B1373" s="59" t="s">
        <v>3</v>
      </c>
      <c r="C1373" s="62" t="s">
        <v>4</v>
      </c>
      <c r="D1373" s="63"/>
      <c r="E1373" s="63"/>
      <c r="F1373" s="64"/>
      <c r="G1373" s="2"/>
    </row>
    <row r="1374" spans="1:7" s="3" customFormat="1" ht="23.1" customHeight="1" x14ac:dyDescent="0.25">
      <c r="A1374" s="8"/>
      <c r="B1374" s="60"/>
      <c r="C1374" s="62" t="s">
        <v>111</v>
      </c>
      <c r="D1374" s="63"/>
      <c r="E1374" s="63"/>
      <c r="F1374" s="64"/>
      <c r="G1374" s="2"/>
    </row>
    <row r="1375" spans="1:7" s="3" customFormat="1" ht="23.1" customHeight="1" x14ac:dyDescent="0.25">
      <c r="A1375" s="8"/>
      <c r="B1375" s="61"/>
      <c r="C1375" s="62" t="s">
        <v>114</v>
      </c>
      <c r="D1375" s="63"/>
      <c r="E1375" s="63"/>
      <c r="F1375" s="64"/>
      <c r="G1375" s="2"/>
    </row>
    <row r="1376" spans="1:7" s="3" customFormat="1" ht="23.1" customHeight="1" x14ac:dyDescent="0.25">
      <c r="A1376" s="4"/>
      <c r="B1376" s="9" t="s">
        <v>5</v>
      </c>
      <c r="C1376" s="10">
        <v>5.4</v>
      </c>
      <c r="D1376" s="11"/>
      <c r="E1376" s="8"/>
      <c r="F1376" s="7"/>
      <c r="G1376" s="2"/>
    </row>
    <row r="1377" spans="1:7" s="3" customFormat="1" ht="23.1" customHeight="1" x14ac:dyDescent="0.25">
      <c r="A1377" s="4"/>
      <c r="B1377" s="12" t="s">
        <v>6</v>
      </c>
      <c r="C1377" s="13">
        <v>689</v>
      </c>
      <c r="D1377" s="49" t="s">
        <v>7</v>
      </c>
      <c r="E1377" s="50"/>
      <c r="F1377" s="53">
        <f>C1378/C1377</f>
        <v>29</v>
      </c>
      <c r="G1377" s="2"/>
    </row>
    <row r="1378" spans="1:7" s="3" customFormat="1" ht="23.1" customHeight="1" x14ac:dyDescent="0.25">
      <c r="A1378" s="4"/>
      <c r="B1378" s="12" t="s">
        <v>8</v>
      </c>
      <c r="C1378" s="14">
        <v>19981</v>
      </c>
      <c r="D1378" s="51"/>
      <c r="E1378" s="52"/>
      <c r="F1378" s="54"/>
      <c r="G1378" s="2"/>
    </row>
    <row r="1379" spans="1:7" s="3" customFormat="1" ht="23.1" customHeight="1" x14ac:dyDescent="0.25">
      <c r="A1379" s="4"/>
      <c r="B1379" s="15"/>
      <c r="C1379" s="16"/>
      <c r="D1379" s="17"/>
      <c r="E1379" s="4"/>
      <c r="F1379" s="7"/>
      <c r="G1379" s="2"/>
    </row>
    <row r="1380" spans="1:7" s="3" customFormat="1" ht="23.1" customHeight="1" x14ac:dyDescent="0.25">
      <c r="A1380" s="4"/>
      <c r="B1380" s="18" t="s">
        <v>9</v>
      </c>
      <c r="C1380" s="19" t="s">
        <v>66</v>
      </c>
      <c r="D1380" s="4"/>
      <c r="E1380" s="4"/>
      <c r="F1380" s="7"/>
      <c r="G1380" s="2"/>
    </row>
    <row r="1381" spans="1:7" s="3" customFormat="1" ht="23.1" customHeight="1" x14ac:dyDescent="0.25">
      <c r="A1381" s="4"/>
      <c r="B1381" s="18" t="s">
        <v>2</v>
      </c>
      <c r="C1381" s="19">
        <v>80</v>
      </c>
      <c r="D1381" s="4"/>
      <c r="E1381" s="4"/>
      <c r="F1381" s="7"/>
      <c r="G1381" s="2"/>
    </row>
    <row r="1382" spans="1:7" s="3" customFormat="1" ht="23.1" customHeight="1" x14ac:dyDescent="0.25">
      <c r="A1382" s="4"/>
      <c r="B1382" s="18" t="s">
        <v>10</v>
      </c>
      <c r="C1382" s="20" t="s">
        <v>11</v>
      </c>
      <c r="D1382" s="4"/>
      <c r="E1382" s="4"/>
      <c r="F1382" s="7"/>
      <c r="G1382" s="2"/>
    </row>
    <row r="1383" spans="1:7" s="3" customFormat="1" ht="23.1" customHeight="1" x14ac:dyDescent="0.25">
      <c r="A1383" s="4"/>
      <c r="B1383" s="4"/>
      <c r="C1383" s="4"/>
      <c r="D1383" s="4"/>
      <c r="E1383" s="4"/>
      <c r="F1383" s="7"/>
      <c r="G1383" s="2"/>
    </row>
    <row r="1384" spans="1:7" s="3" customFormat="1" ht="50.1" customHeight="1" x14ac:dyDescent="0.25">
      <c r="A1384" s="55" t="s">
        <v>12</v>
      </c>
      <c r="B1384" s="55"/>
      <c r="C1384" s="21" t="s">
        <v>13</v>
      </c>
      <c r="D1384" s="56" t="s">
        <v>14</v>
      </c>
      <c r="E1384" s="56"/>
      <c r="F1384" s="21" t="s">
        <v>15</v>
      </c>
      <c r="G1384" s="2"/>
    </row>
    <row r="1385" spans="1:7" s="3" customFormat="1" ht="23.1" customHeight="1" x14ac:dyDescent="0.25">
      <c r="A1385" s="47" t="s">
        <v>16</v>
      </c>
      <c r="B1385" s="47"/>
      <c r="C1385" s="22">
        <v>52.74</v>
      </c>
      <c r="D1385" s="22">
        <v>5.4</v>
      </c>
      <c r="E1385" s="23" t="s">
        <v>17</v>
      </c>
      <c r="F1385" s="24">
        <f t="shared" ref="F1385:F1392" si="38">C1385*D1385</f>
        <v>284.79600000000005</v>
      </c>
      <c r="G1385" s="2"/>
    </row>
    <row r="1386" spans="1:7" s="3" customFormat="1" ht="23.1" customHeight="1" x14ac:dyDescent="0.25">
      <c r="A1386" s="47" t="s">
        <v>18</v>
      </c>
      <c r="B1386" s="47"/>
      <c r="C1386" s="22">
        <v>189.45</v>
      </c>
      <c r="D1386" s="22">
        <v>1.3120000000000001</v>
      </c>
      <c r="E1386" s="23" t="s">
        <v>19</v>
      </c>
      <c r="F1386" s="24">
        <f t="shared" si="38"/>
        <v>248.55840000000001</v>
      </c>
      <c r="G1386" s="2"/>
    </row>
    <row r="1387" spans="1:7" s="3" customFormat="1" ht="23.1" customHeight="1" x14ac:dyDescent="0.25">
      <c r="A1387" s="47" t="s">
        <v>20</v>
      </c>
      <c r="B1387" s="47"/>
      <c r="C1387" s="22">
        <v>762.99</v>
      </c>
      <c r="D1387" s="22">
        <v>1.3120000000000001</v>
      </c>
      <c r="E1387" s="23" t="s">
        <v>19</v>
      </c>
      <c r="F1387" s="24">
        <f t="shared" si="38"/>
        <v>1001.0428800000001</v>
      </c>
      <c r="G1387" s="2"/>
    </row>
    <row r="1388" spans="1:7" s="3" customFormat="1" ht="23.1" customHeight="1" x14ac:dyDescent="0.25">
      <c r="A1388" s="47" t="s">
        <v>21</v>
      </c>
      <c r="B1388" s="47"/>
      <c r="C1388" s="22">
        <v>1409.04</v>
      </c>
      <c r="D1388" s="22"/>
      <c r="E1388" s="23" t="s">
        <v>17</v>
      </c>
      <c r="F1388" s="24">
        <f t="shared" si="38"/>
        <v>0</v>
      </c>
      <c r="G1388" s="2"/>
    </row>
    <row r="1389" spans="1:7" s="3" customFormat="1" ht="45.95" customHeight="1" x14ac:dyDescent="0.25">
      <c r="A1389" s="47" t="s">
        <v>22</v>
      </c>
      <c r="B1389" s="47"/>
      <c r="C1389" s="22">
        <v>5358.15</v>
      </c>
      <c r="D1389" s="22">
        <v>5.4</v>
      </c>
      <c r="E1389" s="23" t="s">
        <v>17</v>
      </c>
      <c r="F1389" s="24">
        <f t="shared" si="38"/>
        <v>28934.01</v>
      </c>
      <c r="G1389" s="2"/>
    </row>
    <row r="1390" spans="1:7" s="3" customFormat="1" ht="23.1" customHeight="1" x14ac:dyDescent="0.25">
      <c r="A1390" s="47" t="s">
        <v>23</v>
      </c>
      <c r="B1390" s="47"/>
      <c r="C1390" s="22">
        <v>246.53</v>
      </c>
      <c r="D1390" s="22"/>
      <c r="E1390" s="23" t="s">
        <v>17</v>
      </c>
      <c r="F1390" s="24">
        <f t="shared" si="38"/>
        <v>0</v>
      </c>
      <c r="G1390" s="2"/>
    </row>
    <row r="1391" spans="1:7" s="3" customFormat="1" ht="23.1" customHeight="1" x14ac:dyDescent="0.25">
      <c r="A1391" s="47" t="s">
        <v>24</v>
      </c>
      <c r="B1391" s="47"/>
      <c r="C1391" s="22">
        <v>4374.5</v>
      </c>
      <c r="D1391" s="22">
        <v>5.4</v>
      </c>
      <c r="E1391" s="23" t="s">
        <v>17</v>
      </c>
      <c r="F1391" s="24">
        <f t="shared" si="38"/>
        <v>23622.300000000003</v>
      </c>
      <c r="G1391" s="2"/>
    </row>
    <row r="1392" spans="1:7" s="3" customFormat="1" ht="23.1" customHeight="1" x14ac:dyDescent="0.25">
      <c r="A1392" s="47" t="s">
        <v>25</v>
      </c>
      <c r="B1392" s="47"/>
      <c r="C1392" s="22">
        <v>1282.45</v>
      </c>
      <c r="D1392" s="22">
        <v>5.4</v>
      </c>
      <c r="E1392" s="23" t="s">
        <v>17</v>
      </c>
      <c r="F1392" s="24">
        <f t="shared" si="38"/>
        <v>6925.2300000000005</v>
      </c>
      <c r="G1392" s="2"/>
    </row>
    <row r="1393" spans="1:7" s="3" customFormat="1" ht="23.1" customHeight="1" x14ac:dyDescent="0.25">
      <c r="A1393" s="47" t="s">
        <v>26</v>
      </c>
      <c r="B1393" s="47"/>
      <c r="C1393" s="22">
        <v>1000.47</v>
      </c>
      <c r="D1393" s="22">
        <v>5.4</v>
      </c>
      <c r="E1393" s="23" t="s">
        <v>17</v>
      </c>
      <c r="F1393" s="24">
        <f>C1393*D1393</f>
        <v>5402.5380000000005</v>
      </c>
      <c r="G1393" s="2"/>
    </row>
    <row r="1394" spans="1:7" s="3" customFormat="1" ht="23.1" customHeight="1" x14ac:dyDescent="0.25">
      <c r="A1394" s="47" t="s">
        <v>27</v>
      </c>
      <c r="B1394" s="47"/>
      <c r="C1394" s="22">
        <v>718.61</v>
      </c>
      <c r="D1394" s="22">
        <v>54</v>
      </c>
      <c r="E1394" s="23" t="s">
        <v>17</v>
      </c>
      <c r="F1394" s="24">
        <f>C1394*D1394</f>
        <v>38804.94</v>
      </c>
      <c r="G1394" s="2"/>
    </row>
    <row r="1395" spans="1:7" s="3" customFormat="1" ht="23.1" customHeight="1" x14ac:dyDescent="0.25">
      <c r="A1395" s="4"/>
      <c r="B1395" s="25"/>
      <c r="C1395" s="25"/>
      <c r="D1395" s="26"/>
      <c r="E1395" s="26"/>
      <c r="F1395" s="7"/>
      <c r="G1395" s="2"/>
    </row>
    <row r="1396" spans="1:7" s="3" customFormat="1" ht="23.1" customHeight="1" x14ac:dyDescent="0.25">
      <c r="A1396" s="4"/>
      <c r="B1396" s="5" t="s">
        <v>28</v>
      </c>
      <c r="C1396" s="6"/>
      <c r="D1396" s="4"/>
      <c r="E1396" s="4"/>
      <c r="F1396" s="7"/>
      <c r="G1396" s="2"/>
    </row>
    <row r="1397" spans="1:7" s="3" customFormat="1" ht="23.1" customHeight="1" x14ac:dyDescent="0.25">
      <c r="A1397" s="4"/>
      <c r="B1397" s="48" t="s">
        <v>29</v>
      </c>
      <c r="C1397" s="27" t="s">
        <v>30</v>
      </c>
      <c r="D1397" s="28">
        <f>IF(F1385&gt;0,ROUND((F1385+C1378)/C1378,2),0)</f>
        <v>1.01</v>
      </c>
      <c r="E1397" s="28"/>
      <c r="F1397" s="8"/>
      <c r="G1397" s="2"/>
    </row>
    <row r="1398" spans="1:7" s="3" customFormat="1" ht="23.1" customHeight="1" x14ac:dyDescent="0.25">
      <c r="A1398" s="4"/>
      <c r="B1398" s="48"/>
      <c r="C1398" s="27" t="s">
        <v>31</v>
      </c>
      <c r="D1398" s="28">
        <f>IF(SUM(F1386:F1387)&gt;0,ROUND((F1386+F1387+C1378)/C1378,2),0)</f>
        <v>1.06</v>
      </c>
      <c r="E1398" s="28"/>
      <c r="F1398" s="29"/>
      <c r="G1398" s="2"/>
    </row>
    <row r="1399" spans="1:7" s="3" customFormat="1" ht="23.1" customHeight="1" x14ac:dyDescent="0.25">
      <c r="A1399" s="4"/>
      <c r="B1399" s="48"/>
      <c r="C1399" s="27" t="s">
        <v>32</v>
      </c>
      <c r="D1399" s="28">
        <f>IF(F1388&gt;0,ROUND((F1388+C1378)/C1378,2),0)</f>
        <v>0</v>
      </c>
      <c r="E1399" s="8"/>
      <c r="F1399" s="29"/>
      <c r="G1399" s="2"/>
    </row>
    <row r="1400" spans="1:7" s="3" customFormat="1" ht="23.1" customHeight="1" x14ac:dyDescent="0.25">
      <c r="A1400" s="4"/>
      <c r="B1400" s="48"/>
      <c r="C1400" s="30" t="s">
        <v>33</v>
      </c>
      <c r="D1400" s="31">
        <f>IF(SUM(F1389:F1394)&gt;0,ROUND((SUM(F1389:F1394)+C1378)/C1378,2),0)</f>
        <v>6.19</v>
      </c>
      <c r="E1400" s="8"/>
      <c r="F1400" s="29"/>
      <c r="G1400" s="2"/>
    </row>
    <row r="1401" spans="1:7" s="3" customFormat="1" ht="23.1" customHeight="1" x14ac:dyDescent="0.25">
      <c r="A1401" s="4"/>
      <c r="B1401" s="4"/>
      <c r="C1401" s="32" t="s">
        <v>34</v>
      </c>
      <c r="D1401" s="33">
        <f>SUM(D1397:D1400)-IF(VALUE(COUNTIF(D1397:D1400,"&gt;0"))=4,3,0)-IF(VALUE(COUNTIF(D1397:D1400,"&gt;0"))=3,2,0)-IF(VALUE(COUNTIF(D1397:D1400,"&gt;0"))=2,1,0)</f>
        <v>6.2600000000000016</v>
      </c>
      <c r="E1401" s="34"/>
      <c r="F1401" s="7"/>
      <c r="G1401" s="2"/>
    </row>
    <row r="1402" spans="1:7" s="3" customFormat="1" ht="23.1" customHeight="1" x14ac:dyDescent="0.25">
      <c r="A1402" s="4"/>
      <c r="B1402" s="4"/>
      <c r="C1402" s="4"/>
      <c r="D1402" s="35"/>
      <c r="E1402" s="4"/>
      <c r="F1402" s="7"/>
      <c r="G1402" s="2"/>
    </row>
    <row r="1403" spans="1:7" s="3" customFormat="1" ht="23.1" customHeight="1" x14ac:dyDescent="0.35">
      <c r="A1403" s="36"/>
      <c r="B1403" s="37" t="s">
        <v>35</v>
      </c>
      <c r="C1403" s="45">
        <f>D1401*C1378</f>
        <v>125081.06000000003</v>
      </c>
      <c r="D1403" s="45"/>
      <c r="E1403" s="4"/>
      <c r="F1403" s="7"/>
      <c r="G1403" s="2"/>
    </row>
    <row r="1404" spans="1:7" s="3" customFormat="1" ht="23.1" customHeight="1" x14ac:dyDescent="0.3">
      <c r="A1404" s="4"/>
      <c r="B1404" s="38" t="s">
        <v>36</v>
      </c>
      <c r="C1404" s="46">
        <f>C1403/C1377</f>
        <v>181.54000000000005</v>
      </c>
      <c r="D1404" s="46"/>
      <c r="E1404" s="4"/>
      <c r="F1404" s="4"/>
      <c r="G1404" s="2"/>
    </row>
    <row r="1405" spans="1:7" s="3" customFormat="1" ht="23.1" customHeight="1" x14ac:dyDescent="0.25">
      <c r="A1405" s="1"/>
      <c r="B1405" s="1"/>
      <c r="C1405" s="1"/>
      <c r="D1405" s="1"/>
      <c r="E1405" s="1"/>
      <c r="F1405" s="1"/>
      <c r="G1405" s="2"/>
    </row>
    <row r="1406" spans="1:7" s="3" customFormat="1" ht="54.95" customHeight="1" x14ac:dyDescent="0.8">
      <c r="A1406" s="57" t="s">
        <v>162</v>
      </c>
      <c r="B1406" s="57"/>
      <c r="C1406" s="57"/>
      <c r="D1406" s="57"/>
      <c r="E1406" s="57"/>
      <c r="F1406" s="57"/>
      <c r="G1406" s="2"/>
    </row>
    <row r="1407" spans="1:7" s="3" customFormat="1" ht="45.95" customHeight="1" x14ac:dyDescent="0.25">
      <c r="A1407" s="58" t="s">
        <v>0</v>
      </c>
      <c r="B1407" s="58"/>
      <c r="C1407" s="58"/>
      <c r="D1407" s="58"/>
      <c r="E1407" s="58"/>
      <c r="F1407" s="58"/>
      <c r="G1407" s="2"/>
    </row>
    <row r="1408" spans="1:7" s="3" customFormat="1" ht="30" customHeight="1" x14ac:dyDescent="0.25">
      <c r="A1408" s="4"/>
      <c r="B1408" s="5" t="s">
        <v>1</v>
      </c>
      <c r="C1408" s="6"/>
      <c r="D1408" s="4"/>
      <c r="E1408" s="4"/>
      <c r="F1408" s="7"/>
      <c r="G1408" s="2"/>
    </row>
    <row r="1409" spans="1:7" s="3" customFormat="1" ht="23.1" customHeight="1" x14ac:dyDescent="0.25">
      <c r="A1409" s="8"/>
      <c r="B1409" s="59" t="s">
        <v>3</v>
      </c>
      <c r="C1409" s="62" t="s">
        <v>4</v>
      </c>
      <c r="D1409" s="63"/>
      <c r="E1409" s="63"/>
      <c r="F1409" s="64"/>
      <c r="G1409" s="2"/>
    </row>
    <row r="1410" spans="1:7" s="3" customFormat="1" ht="23.1" customHeight="1" x14ac:dyDescent="0.25">
      <c r="A1410" s="8"/>
      <c r="B1410" s="60"/>
      <c r="C1410" s="62" t="s">
        <v>111</v>
      </c>
      <c r="D1410" s="63"/>
      <c r="E1410" s="63"/>
      <c r="F1410" s="64"/>
      <c r="G1410" s="2"/>
    </row>
    <row r="1411" spans="1:7" s="3" customFormat="1" ht="23.1" customHeight="1" x14ac:dyDescent="0.25">
      <c r="A1411" s="8"/>
      <c r="B1411" s="61"/>
      <c r="C1411" s="62" t="s">
        <v>115</v>
      </c>
      <c r="D1411" s="63"/>
      <c r="E1411" s="63"/>
      <c r="F1411" s="64"/>
      <c r="G1411" s="2"/>
    </row>
    <row r="1412" spans="1:7" s="3" customFormat="1" ht="23.1" customHeight="1" x14ac:dyDescent="0.25">
      <c r="A1412" s="4"/>
      <c r="B1412" s="9" t="s">
        <v>5</v>
      </c>
      <c r="C1412" s="10">
        <v>4.5</v>
      </c>
      <c r="D1412" s="11"/>
      <c r="E1412" s="8"/>
      <c r="F1412" s="7"/>
      <c r="G1412" s="2"/>
    </row>
    <row r="1413" spans="1:7" s="3" customFormat="1" ht="23.1" customHeight="1" x14ac:dyDescent="0.25">
      <c r="A1413" s="4"/>
      <c r="B1413" s="12" t="s">
        <v>6</v>
      </c>
      <c r="C1413" s="13">
        <v>645</v>
      </c>
      <c r="D1413" s="49" t="s">
        <v>7</v>
      </c>
      <c r="E1413" s="50"/>
      <c r="F1413" s="53">
        <f>C1414/C1413</f>
        <v>14.68062015503876</v>
      </c>
      <c r="G1413" s="2"/>
    </row>
    <row r="1414" spans="1:7" s="3" customFormat="1" ht="23.1" customHeight="1" x14ac:dyDescent="0.25">
      <c r="A1414" s="4"/>
      <c r="B1414" s="12" t="s">
        <v>8</v>
      </c>
      <c r="C1414" s="14">
        <v>9469</v>
      </c>
      <c r="D1414" s="51"/>
      <c r="E1414" s="52"/>
      <c r="F1414" s="54"/>
      <c r="G1414" s="2"/>
    </row>
    <row r="1415" spans="1:7" s="3" customFormat="1" ht="23.1" customHeight="1" x14ac:dyDescent="0.25">
      <c r="A1415" s="4"/>
      <c r="B1415" s="15"/>
      <c r="C1415" s="16"/>
      <c r="D1415" s="17"/>
      <c r="E1415" s="4"/>
      <c r="F1415" s="7"/>
      <c r="G1415" s="2"/>
    </row>
    <row r="1416" spans="1:7" s="3" customFormat="1" ht="23.1" customHeight="1" x14ac:dyDescent="0.25">
      <c r="A1416" s="4"/>
      <c r="B1416" s="18" t="s">
        <v>9</v>
      </c>
      <c r="C1416" s="19" t="s">
        <v>67</v>
      </c>
      <c r="D1416" s="4"/>
      <c r="E1416" s="4"/>
      <c r="F1416" s="7"/>
      <c r="G1416" s="2"/>
    </row>
    <row r="1417" spans="1:7" s="3" customFormat="1" ht="23.1" customHeight="1" x14ac:dyDescent="0.25">
      <c r="A1417" s="4"/>
      <c r="B1417" s="18" t="s">
        <v>2</v>
      </c>
      <c r="C1417" s="19">
        <v>45</v>
      </c>
      <c r="D1417" s="4"/>
      <c r="E1417" s="4"/>
      <c r="F1417" s="7"/>
      <c r="G1417" s="2"/>
    </row>
    <row r="1418" spans="1:7" s="3" customFormat="1" ht="23.1" customHeight="1" x14ac:dyDescent="0.25">
      <c r="A1418" s="4"/>
      <c r="B1418" s="18" t="s">
        <v>10</v>
      </c>
      <c r="C1418" s="20" t="s">
        <v>11</v>
      </c>
      <c r="D1418" s="4"/>
      <c r="E1418" s="4"/>
      <c r="F1418" s="7"/>
      <c r="G1418" s="2"/>
    </row>
    <row r="1419" spans="1:7" s="3" customFormat="1" ht="23.1" customHeight="1" x14ac:dyDescent="0.25">
      <c r="A1419" s="4"/>
      <c r="B1419" s="4"/>
      <c r="C1419" s="4"/>
      <c r="D1419" s="4"/>
      <c r="E1419" s="4"/>
      <c r="F1419" s="7"/>
      <c r="G1419" s="2"/>
    </row>
    <row r="1420" spans="1:7" s="3" customFormat="1" ht="50.1" customHeight="1" x14ac:dyDescent="0.25">
      <c r="A1420" s="55" t="s">
        <v>12</v>
      </c>
      <c r="B1420" s="55"/>
      <c r="C1420" s="21" t="s">
        <v>13</v>
      </c>
      <c r="D1420" s="56" t="s">
        <v>14</v>
      </c>
      <c r="E1420" s="56"/>
      <c r="F1420" s="21" t="s">
        <v>15</v>
      </c>
      <c r="G1420" s="2"/>
    </row>
    <row r="1421" spans="1:7" s="3" customFormat="1" ht="23.1" customHeight="1" x14ac:dyDescent="0.25">
      <c r="A1421" s="47" t="s">
        <v>16</v>
      </c>
      <c r="B1421" s="47"/>
      <c r="C1421" s="22">
        <v>52.74</v>
      </c>
      <c r="D1421" s="22">
        <v>4.5</v>
      </c>
      <c r="E1421" s="23" t="s">
        <v>17</v>
      </c>
      <c r="F1421" s="24">
        <f t="shared" ref="F1421:F1428" si="39">C1421*D1421</f>
        <v>237.33</v>
      </c>
      <c r="G1421" s="2"/>
    </row>
    <row r="1422" spans="1:7" s="3" customFormat="1" ht="23.1" customHeight="1" x14ac:dyDescent="0.25">
      <c r="A1422" s="47" t="s">
        <v>18</v>
      </c>
      <c r="B1422" s="47"/>
      <c r="C1422" s="22">
        <v>189.45</v>
      </c>
      <c r="D1422" s="22">
        <v>1.0269999999999999</v>
      </c>
      <c r="E1422" s="23" t="s">
        <v>19</v>
      </c>
      <c r="F1422" s="24">
        <f t="shared" si="39"/>
        <v>194.56514999999996</v>
      </c>
      <c r="G1422" s="2"/>
    </row>
    <row r="1423" spans="1:7" s="3" customFormat="1" ht="23.1" customHeight="1" x14ac:dyDescent="0.25">
      <c r="A1423" s="47" t="s">
        <v>20</v>
      </c>
      <c r="B1423" s="47"/>
      <c r="C1423" s="22">
        <v>762.99</v>
      </c>
      <c r="D1423" s="22">
        <v>1.0269999999999999</v>
      </c>
      <c r="E1423" s="23" t="s">
        <v>19</v>
      </c>
      <c r="F1423" s="24">
        <f t="shared" si="39"/>
        <v>783.59072999999989</v>
      </c>
      <c r="G1423" s="2"/>
    </row>
    <row r="1424" spans="1:7" s="3" customFormat="1" ht="23.1" customHeight="1" x14ac:dyDescent="0.25">
      <c r="A1424" s="47" t="s">
        <v>21</v>
      </c>
      <c r="B1424" s="47"/>
      <c r="C1424" s="22">
        <v>1409.04</v>
      </c>
      <c r="D1424" s="22"/>
      <c r="E1424" s="23" t="s">
        <v>17</v>
      </c>
      <c r="F1424" s="24">
        <f t="shared" si="39"/>
        <v>0</v>
      </c>
      <c r="G1424" s="2"/>
    </row>
    <row r="1425" spans="1:7" s="3" customFormat="1" ht="45.95" customHeight="1" x14ac:dyDescent="0.25">
      <c r="A1425" s="47" t="s">
        <v>22</v>
      </c>
      <c r="B1425" s="47"/>
      <c r="C1425" s="22">
        <v>5358.15</v>
      </c>
      <c r="D1425" s="22">
        <v>4.5</v>
      </c>
      <c r="E1425" s="23" t="s">
        <v>17</v>
      </c>
      <c r="F1425" s="24">
        <f t="shared" si="39"/>
        <v>24111.674999999999</v>
      </c>
      <c r="G1425" s="2"/>
    </row>
    <row r="1426" spans="1:7" s="3" customFormat="1" ht="23.1" customHeight="1" x14ac:dyDescent="0.25">
      <c r="A1426" s="47" t="s">
        <v>23</v>
      </c>
      <c r="B1426" s="47"/>
      <c r="C1426" s="22">
        <v>246.53</v>
      </c>
      <c r="D1426" s="22"/>
      <c r="E1426" s="23" t="s">
        <v>17</v>
      </c>
      <c r="F1426" s="24">
        <f t="shared" si="39"/>
        <v>0</v>
      </c>
      <c r="G1426" s="2"/>
    </row>
    <row r="1427" spans="1:7" s="3" customFormat="1" ht="23.1" customHeight="1" x14ac:dyDescent="0.25">
      <c r="A1427" s="47" t="s">
        <v>24</v>
      </c>
      <c r="B1427" s="47"/>
      <c r="C1427" s="22">
        <v>4374.5</v>
      </c>
      <c r="D1427" s="22">
        <v>4.5</v>
      </c>
      <c r="E1427" s="23" t="s">
        <v>17</v>
      </c>
      <c r="F1427" s="24">
        <f t="shared" si="39"/>
        <v>19685.25</v>
      </c>
      <c r="G1427" s="2"/>
    </row>
    <row r="1428" spans="1:7" s="3" customFormat="1" ht="23.1" customHeight="1" x14ac:dyDescent="0.25">
      <c r="A1428" s="47" t="s">
        <v>25</v>
      </c>
      <c r="B1428" s="47"/>
      <c r="C1428" s="22">
        <v>1282.45</v>
      </c>
      <c r="D1428" s="22">
        <v>4.5</v>
      </c>
      <c r="E1428" s="23" t="s">
        <v>17</v>
      </c>
      <c r="F1428" s="24">
        <f t="shared" si="39"/>
        <v>5771.0250000000005</v>
      </c>
      <c r="G1428" s="2"/>
    </row>
    <row r="1429" spans="1:7" s="3" customFormat="1" ht="23.1" customHeight="1" x14ac:dyDescent="0.25">
      <c r="A1429" s="47" t="s">
        <v>26</v>
      </c>
      <c r="B1429" s="47"/>
      <c r="C1429" s="22">
        <v>1000.47</v>
      </c>
      <c r="D1429" s="22">
        <v>4.5</v>
      </c>
      <c r="E1429" s="23" t="s">
        <v>17</v>
      </c>
      <c r="F1429" s="24">
        <f>C1429*D1429</f>
        <v>4502.1149999999998</v>
      </c>
      <c r="G1429" s="2"/>
    </row>
    <row r="1430" spans="1:7" s="3" customFormat="1" ht="23.1" customHeight="1" x14ac:dyDescent="0.25">
      <c r="A1430" s="47" t="s">
        <v>27</v>
      </c>
      <c r="B1430" s="47"/>
      <c r="C1430" s="22">
        <v>718.61</v>
      </c>
      <c r="D1430" s="22">
        <v>45</v>
      </c>
      <c r="E1430" s="23" t="s">
        <v>17</v>
      </c>
      <c r="F1430" s="24">
        <f>C1430*D1430</f>
        <v>32337.45</v>
      </c>
      <c r="G1430" s="2"/>
    </row>
    <row r="1431" spans="1:7" s="3" customFormat="1" ht="23.1" customHeight="1" x14ac:dyDescent="0.25">
      <c r="A1431" s="4"/>
      <c r="B1431" s="25"/>
      <c r="C1431" s="25"/>
      <c r="D1431" s="26"/>
      <c r="E1431" s="26"/>
      <c r="F1431" s="7"/>
      <c r="G1431" s="2"/>
    </row>
    <row r="1432" spans="1:7" s="3" customFormat="1" ht="23.1" customHeight="1" x14ac:dyDescent="0.25">
      <c r="A1432" s="4"/>
      <c r="B1432" s="5" t="s">
        <v>28</v>
      </c>
      <c r="C1432" s="6"/>
      <c r="D1432" s="4"/>
      <c r="E1432" s="4"/>
      <c r="F1432" s="7"/>
      <c r="G1432" s="2"/>
    </row>
    <row r="1433" spans="1:7" s="3" customFormat="1" ht="23.1" customHeight="1" x14ac:dyDescent="0.25">
      <c r="A1433" s="4"/>
      <c r="B1433" s="48" t="s">
        <v>29</v>
      </c>
      <c r="C1433" s="27" t="s">
        <v>30</v>
      </c>
      <c r="D1433" s="28">
        <f>IF(F1421&gt;0,ROUND((F1421+C1414)/C1414,2),0)</f>
        <v>1.03</v>
      </c>
      <c r="E1433" s="28"/>
      <c r="F1433" s="8"/>
      <c r="G1433" s="2"/>
    </row>
    <row r="1434" spans="1:7" s="3" customFormat="1" ht="23.1" customHeight="1" x14ac:dyDescent="0.25">
      <c r="A1434" s="4"/>
      <c r="B1434" s="48"/>
      <c r="C1434" s="27" t="s">
        <v>31</v>
      </c>
      <c r="D1434" s="28">
        <f>IF(SUM(F1422:F1423)&gt;0,ROUND((F1422+F1423+C1414)/C1414,2),0)</f>
        <v>1.1000000000000001</v>
      </c>
      <c r="E1434" s="28"/>
      <c r="F1434" s="29"/>
      <c r="G1434" s="2"/>
    </row>
    <row r="1435" spans="1:7" s="3" customFormat="1" ht="23.1" customHeight="1" x14ac:dyDescent="0.25">
      <c r="A1435" s="4"/>
      <c r="B1435" s="48"/>
      <c r="C1435" s="27" t="s">
        <v>32</v>
      </c>
      <c r="D1435" s="28">
        <f>IF(F1424&gt;0,ROUND((F1424+C1414)/C1414,2),0)</f>
        <v>0</v>
      </c>
      <c r="E1435" s="8"/>
      <c r="F1435" s="29"/>
      <c r="G1435" s="2"/>
    </row>
    <row r="1436" spans="1:7" s="3" customFormat="1" ht="23.1" customHeight="1" x14ac:dyDescent="0.25">
      <c r="A1436" s="4"/>
      <c r="B1436" s="48"/>
      <c r="C1436" s="30" t="s">
        <v>33</v>
      </c>
      <c r="D1436" s="31">
        <f>IF(SUM(F1425:F1430)&gt;0,ROUND((SUM(F1425:F1430)+C1414)/C1414,2),0)</f>
        <v>10.130000000000001</v>
      </c>
      <c r="E1436" s="8"/>
      <c r="F1436" s="29"/>
      <c r="G1436" s="2"/>
    </row>
    <row r="1437" spans="1:7" s="3" customFormat="1" ht="23.1" customHeight="1" x14ac:dyDescent="0.25">
      <c r="A1437" s="4"/>
      <c r="B1437" s="4"/>
      <c r="C1437" s="32" t="s">
        <v>34</v>
      </c>
      <c r="D1437" s="33">
        <f>SUM(D1433:D1436)-IF(VALUE(COUNTIF(D1433:D1436,"&gt;0"))=4,3,0)-IF(VALUE(COUNTIF(D1433:D1436,"&gt;0"))=3,2,0)-IF(VALUE(COUNTIF(D1433:D1436,"&gt;0"))=2,1,0)</f>
        <v>10.260000000000002</v>
      </c>
      <c r="E1437" s="34"/>
      <c r="F1437" s="7"/>
      <c r="G1437" s="2"/>
    </row>
    <row r="1438" spans="1:7" s="3" customFormat="1" ht="23.1" customHeight="1" x14ac:dyDescent="0.25">
      <c r="A1438" s="4"/>
      <c r="B1438" s="4"/>
      <c r="C1438" s="4"/>
      <c r="D1438" s="35"/>
      <c r="E1438" s="4"/>
      <c r="F1438" s="7"/>
      <c r="G1438" s="2"/>
    </row>
    <row r="1439" spans="1:7" s="3" customFormat="1" ht="23.1" customHeight="1" x14ac:dyDescent="0.35">
      <c r="A1439" s="36"/>
      <c r="B1439" s="37" t="s">
        <v>35</v>
      </c>
      <c r="C1439" s="45">
        <f>D1437*C1414</f>
        <v>97151.940000000017</v>
      </c>
      <c r="D1439" s="45"/>
      <c r="E1439" s="4"/>
      <c r="F1439" s="7"/>
      <c r="G1439" s="2"/>
    </row>
    <row r="1440" spans="1:7" s="3" customFormat="1" ht="23.1" customHeight="1" x14ac:dyDescent="0.3">
      <c r="A1440" s="4"/>
      <c r="B1440" s="38" t="s">
        <v>36</v>
      </c>
      <c r="C1440" s="46">
        <f>C1439/C1413</f>
        <v>150.62316279069771</v>
      </c>
      <c r="D1440" s="46"/>
      <c r="E1440" s="4"/>
      <c r="F1440" s="4"/>
      <c r="G1440" s="2"/>
    </row>
    <row r="1441" spans="1:7" s="3" customFormat="1" ht="23.1" customHeight="1" x14ac:dyDescent="0.25">
      <c r="A1441" s="1"/>
      <c r="B1441" s="1"/>
      <c r="C1441" s="1"/>
      <c r="D1441" s="1"/>
      <c r="E1441" s="1"/>
      <c r="F1441" s="1"/>
      <c r="G1441" s="2"/>
    </row>
    <row r="1442" spans="1:7" s="3" customFormat="1" ht="54.95" customHeight="1" x14ac:dyDescent="0.8">
      <c r="A1442" s="57" t="s">
        <v>163</v>
      </c>
      <c r="B1442" s="57"/>
      <c r="C1442" s="57"/>
      <c r="D1442" s="57"/>
      <c r="E1442" s="57"/>
      <c r="F1442" s="57"/>
      <c r="G1442" s="2"/>
    </row>
    <row r="1443" spans="1:7" s="3" customFormat="1" ht="45.95" customHeight="1" x14ac:dyDescent="0.25">
      <c r="A1443" s="58" t="s">
        <v>0</v>
      </c>
      <c r="B1443" s="58"/>
      <c r="C1443" s="58"/>
      <c r="D1443" s="58"/>
      <c r="E1443" s="58"/>
      <c r="F1443" s="58"/>
      <c r="G1443" s="2"/>
    </row>
    <row r="1444" spans="1:7" s="3" customFormat="1" ht="30" customHeight="1" x14ac:dyDescent="0.25">
      <c r="A1444" s="4"/>
      <c r="B1444" s="5" t="s">
        <v>1</v>
      </c>
      <c r="C1444" s="6"/>
      <c r="D1444" s="4"/>
      <c r="E1444" s="4"/>
      <c r="F1444" s="7"/>
      <c r="G1444" s="2"/>
    </row>
    <row r="1445" spans="1:7" s="3" customFormat="1" ht="23.1" customHeight="1" x14ac:dyDescent="0.25">
      <c r="A1445" s="8"/>
      <c r="B1445" s="59" t="s">
        <v>3</v>
      </c>
      <c r="C1445" s="62" t="s">
        <v>4</v>
      </c>
      <c r="D1445" s="63"/>
      <c r="E1445" s="63"/>
      <c r="F1445" s="64"/>
      <c r="G1445" s="2"/>
    </row>
    <row r="1446" spans="1:7" s="3" customFormat="1" ht="23.1" customHeight="1" x14ac:dyDescent="0.25">
      <c r="A1446" s="8"/>
      <c r="B1446" s="60"/>
      <c r="C1446" s="62" t="s">
        <v>116</v>
      </c>
      <c r="D1446" s="63"/>
      <c r="E1446" s="63"/>
      <c r="F1446" s="64"/>
      <c r="G1446" s="2"/>
    </row>
    <row r="1447" spans="1:7" s="3" customFormat="1" ht="23.1" customHeight="1" x14ac:dyDescent="0.25">
      <c r="A1447" s="8"/>
      <c r="B1447" s="61"/>
      <c r="C1447" s="62" t="s">
        <v>117</v>
      </c>
      <c r="D1447" s="63"/>
      <c r="E1447" s="63"/>
      <c r="F1447" s="64"/>
      <c r="G1447" s="2"/>
    </row>
    <row r="1448" spans="1:7" s="3" customFormat="1" ht="23.1" customHeight="1" x14ac:dyDescent="0.25">
      <c r="A1448" s="4"/>
      <c r="B1448" s="9" t="s">
        <v>5</v>
      </c>
      <c r="C1448" s="10">
        <v>5</v>
      </c>
      <c r="D1448" s="11"/>
      <c r="E1448" s="8"/>
      <c r="F1448" s="7"/>
      <c r="G1448" s="2"/>
    </row>
    <row r="1449" spans="1:7" s="3" customFormat="1" ht="23.1" customHeight="1" x14ac:dyDescent="0.25">
      <c r="A1449" s="4"/>
      <c r="B1449" s="12" t="s">
        <v>6</v>
      </c>
      <c r="C1449" s="13">
        <v>1099</v>
      </c>
      <c r="D1449" s="49" t="s">
        <v>7</v>
      </c>
      <c r="E1449" s="50"/>
      <c r="F1449" s="53">
        <f>C1450/C1449</f>
        <v>35.768880800727935</v>
      </c>
      <c r="G1449" s="2"/>
    </row>
    <row r="1450" spans="1:7" s="3" customFormat="1" ht="23.1" customHeight="1" x14ac:dyDescent="0.25">
      <c r="A1450" s="4"/>
      <c r="B1450" s="12" t="s">
        <v>8</v>
      </c>
      <c r="C1450" s="14">
        <v>39310</v>
      </c>
      <c r="D1450" s="51"/>
      <c r="E1450" s="52"/>
      <c r="F1450" s="54"/>
      <c r="G1450" s="2"/>
    </row>
    <row r="1451" spans="1:7" s="3" customFormat="1" ht="23.1" customHeight="1" x14ac:dyDescent="0.25">
      <c r="A1451" s="4"/>
      <c r="B1451" s="15"/>
      <c r="C1451" s="16"/>
      <c r="D1451" s="17"/>
      <c r="E1451" s="4"/>
      <c r="F1451" s="7"/>
      <c r="G1451" s="2"/>
    </row>
    <row r="1452" spans="1:7" s="3" customFormat="1" ht="23.1" customHeight="1" x14ac:dyDescent="0.25">
      <c r="A1452" s="4"/>
      <c r="B1452" s="18" t="s">
        <v>9</v>
      </c>
      <c r="C1452" s="19" t="s">
        <v>68</v>
      </c>
      <c r="D1452" s="4"/>
      <c r="E1452" s="4"/>
      <c r="F1452" s="7"/>
      <c r="G1452" s="2"/>
    </row>
    <row r="1453" spans="1:7" s="3" customFormat="1" ht="23.1" customHeight="1" x14ac:dyDescent="0.25">
      <c r="A1453" s="4"/>
      <c r="B1453" s="18" t="s">
        <v>2</v>
      </c>
      <c r="C1453" s="19">
        <v>65</v>
      </c>
      <c r="D1453" s="4"/>
      <c r="E1453" s="4"/>
      <c r="F1453" s="7"/>
      <c r="G1453" s="2"/>
    </row>
    <row r="1454" spans="1:7" s="3" customFormat="1" ht="23.1" customHeight="1" x14ac:dyDescent="0.25">
      <c r="A1454" s="4"/>
      <c r="B1454" s="18" t="s">
        <v>10</v>
      </c>
      <c r="C1454" s="20" t="s">
        <v>11</v>
      </c>
      <c r="D1454" s="4"/>
      <c r="E1454" s="4"/>
      <c r="F1454" s="7"/>
      <c r="G1454" s="2"/>
    </row>
    <row r="1455" spans="1:7" s="3" customFormat="1" ht="23.1" customHeight="1" x14ac:dyDescent="0.25">
      <c r="A1455" s="4"/>
      <c r="B1455" s="4"/>
      <c r="C1455" s="4"/>
      <c r="D1455" s="4"/>
      <c r="E1455" s="4"/>
      <c r="F1455" s="7"/>
      <c r="G1455" s="2"/>
    </row>
    <row r="1456" spans="1:7" s="3" customFormat="1" ht="50.1" customHeight="1" x14ac:dyDescent="0.25">
      <c r="A1456" s="67" t="s">
        <v>12</v>
      </c>
      <c r="B1456" s="68"/>
      <c r="C1456" s="21" t="s">
        <v>13</v>
      </c>
      <c r="D1456" s="69" t="s">
        <v>14</v>
      </c>
      <c r="E1456" s="70"/>
      <c r="F1456" s="21" t="s">
        <v>15</v>
      </c>
      <c r="G1456" s="2"/>
    </row>
    <row r="1457" spans="1:7" s="3" customFormat="1" ht="23.1" customHeight="1" x14ac:dyDescent="0.25">
      <c r="A1457" s="65" t="s">
        <v>16</v>
      </c>
      <c r="B1457" s="66"/>
      <c r="C1457" s="22">
        <v>52.74</v>
      </c>
      <c r="D1457" s="22">
        <v>5</v>
      </c>
      <c r="E1457" s="23" t="s">
        <v>17</v>
      </c>
      <c r="F1457" s="24">
        <f t="shared" ref="F1457:F1464" si="40">C1457*D1457</f>
        <v>263.7</v>
      </c>
      <c r="G1457" s="2"/>
    </row>
    <row r="1458" spans="1:7" s="3" customFormat="1" ht="23.1" customHeight="1" x14ac:dyDescent="0.25">
      <c r="A1458" s="65" t="s">
        <v>18</v>
      </c>
      <c r="B1458" s="66"/>
      <c r="C1458" s="22">
        <v>189.45</v>
      </c>
      <c r="D1458" s="22">
        <v>1.2</v>
      </c>
      <c r="E1458" s="23" t="s">
        <v>19</v>
      </c>
      <c r="F1458" s="24">
        <f t="shared" si="40"/>
        <v>227.33999999999997</v>
      </c>
      <c r="G1458" s="2"/>
    </row>
    <row r="1459" spans="1:7" s="3" customFormat="1" ht="23.1" customHeight="1" x14ac:dyDescent="0.25">
      <c r="A1459" s="65" t="s">
        <v>20</v>
      </c>
      <c r="B1459" s="66"/>
      <c r="C1459" s="22">
        <v>762.99</v>
      </c>
      <c r="D1459" s="22">
        <v>1.2</v>
      </c>
      <c r="E1459" s="23" t="s">
        <v>19</v>
      </c>
      <c r="F1459" s="24">
        <f t="shared" si="40"/>
        <v>915.58799999999997</v>
      </c>
      <c r="G1459" s="2"/>
    </row>
    <row r="1460" spans="1:7" s="3" customFormat="1" ht="23.1" customHeight="1" x14ac:dyDescent="0.25">
      <c r="A1460" s="65" t="s">
        <v>21</v>
      </c>
      <c r="B1460" s="66"/>
      <c r="C1460" s="22">
        <v>1409.04</v>
      </c>
      <c r="D1460" s="22"/>
      <c r="E1460" s="23" t="s">
        <v>17</v>
      </c>
      <c r="F1460" s="24">
        <f t="shared" si="40"/>
        <v>0</v>
      </c>
      <c r="G1460" s="2"/>
    </row>
    <row r="1461" spans="1:7" s="3" customFormat="1" ht="45.95" customHeight="1" x14ac:dyDescent="0.25">
      <c r="A1461" s="65" t="s">
        <v>22</v>
      </c>
      <c r="B1461" s="66"/>
      <c r="C1461" s="22">
        <v>5358.15</v>
      </c>
      <c r="D1461" s="22">
        <v>5</v>
      </c>
      <c r="E1461" s="23" t="s">
        <v>17</v>
      </c>
      <c r="F1461" s="24">
        <f t="shared" si="40"/>
        <v>26790.75</v>
      </c>
      <c r="G1461" s="2"/>
    </row>
    <row r="1462" spans="1:7" s="3" customFormat="1" ht="23.1" customHeight="1" x14ac:dyDescent="0.25">
      <c r="A1462" s="65" t="s">
        <v>23</v>
      </c>
      <c r="B1462" s="66"/>
      <c r="C1462" s="22">
        <v>246.53</v>
      </c>
      <c r="D1462" s="22"/>
      <c r="E1462" s="23" t="s">
        <v>17</v>
      </c>
      <c r="F1462" s="24">
        <f t="shared" si="40"/>
        <v>0</v>
      </c>
      <c r="G1462" s="2"/>
    </row>
    <row r="1463" spans="1:7" s="3" customFormat="1" ht="23.1" customHeight="1" x14ac:dyDescent="0.25">
      <c r="A1463" s="65" t="s">
        <v>24</v>
      </c>
      <c r="B1463" s="66"/>
      <c r="C1463" s="22">
        <v>4374.5</v>
      </c>
      <c r="D1463" s="22">
        <v>5</v>
      </c>
      <c r="E1463" s="23" t="s">
        <v>17</v>
      </c>
      <c r="F1463" s="24">
        <f t="shared" si="40"/>
        <v>21872.5</v>
      </c>
      <c r="G1463" s="2"/>
    </row>
    <row r="1464" spans="1:7" s="3" customFormat="1" ht="23.1" customHeight="1" x14ac:dyDescent="0.25">
      <c r="A1464" s="65" t="s">
        <v>25</v>
      </c>
      <c r="B1464" s="66"/>
      <c r="C1464" s="22">
        <v>1282.45</v>
      </c>
      <c r="D1464" s="22">
        <v>5</v>
      </c>
      <c r="E1464" s="23" t="s">
        <v>17</v>
      </c>
      <c r="F1464" s="24">
        <f t="shared" si="40"/>
        <v>6412.25</v>
      </c>
      <c r="G1464" s="2"/>
    </row>
    <row r="1465" spans="1:7" s="3" customFormat="1" ht="23.1" customHeight="1" x14ac:dyDescent="0.25">
      <c r="A1465" s="65" t="s">
        <v>26</v>
      </c>
      <c r="B1465" s="66"/>
      <c r="C1465" s="22">
        <v>1000.47</v>
      </c>
      <c r="D1465" s="22">
        <v>5</v>
      </c>
      <c r="E1465" s="23" t="s">
        <v>17</v>
      </c>
      <c r="F1465" s="24">
        <f>C1465*D1465</f>
        <v>5002.3500000000004</v>
      </c>
      <c r="G1465" s="2"/>
    </row>
    <row r="1466" spans="1:7" s="3" customFormat="1" ht="23.1" customHeight="1" x14ac:dyDescent="0.25">
      <c r="A1466" s="65" t="s">
        <v>27</v>
      </c>
      <c r="B1466" s="66"/>
      <c r="C1466" s="22">
        <v>718.61</v>
      </c>
      <c r="D1466" s="22">
        <v>50</v>
      </c>
      <c r="E1466" s="23" t="s">
        <v>17</v>
      </c>
      <c r="F1466" s="24">
        <f>C1466*D1466</f>
        <v>35930.5</v>
      </c>
      <c r="G1466" s="2"/>
    </row>
    <row r="1467" spans="1:7" s="3" customFormat="1" ht="23.1" customHeight="1" x14ac:dyDescent="0.25">
      <c r="A1467" s="4"/>
      <c r="B1467" s="25"/>
      <c r="C1467" s="25"/>
      <c r="D1467" s="26"/>
      <c r="E1467" s="26"/>
      <c r="F1467" s="7"/>
      <c r="G1467" s="2"/>
    </row>
    <row r="1468" spans="1:7" s="3" customFormat="1" ht="23.1" customHeight="1" x14ac:dyDescent="0.25">
      <c r="A1468" s="4"/>
      <c r="B1468" s="5" t="s">
        <v>28</v>
      </c>
      <c r="C1468" s="6"/>
      <c r="D1468" s="4"/>
      <c r="E1468" s="4"/>
      <c r="F1468" s="7"/>
      <c r="G1468" s="2"/>
    </row>
    <row r="1469" spans="1:7" s="3" customFormat="1" ht="23.1" customHeight="1" x14ac:dyDescent="0.25">
      <c r="A1469" s="4"/>
      <c r="B1469" s="48" t="s">
        <v>29</v>
      </c>
      <c r="C1469" s="27" t="s">
        <v>30</v>
      </c>
      <c r="D1469" s="28">
        <f>IF(F1457&gt;0,ROUND((F1457+C1450)/C1450,2),0)</f>
        <v>1.01</v>
      </c>
      <c r="E1469" s="28"/>
      <c r="F1469" s="8"/>
      <c r="G1469" s="2"/>
    </row>
    <row r="1470" spans="1:7" s="3" customFormat="1" ht="23.1" customHeight="1" x14ac:dyDescent="0.25">
      <c r="A1470" s="4"/>
      <c r="B1470" s="48"/>
      <c r="C1470" s="27" t="s">
        <v>31</v>
      </c>
      <c r="D1470" s="28">
        <f>IF(SUM(F1458:F1459)&gt;0,ROUND((F1458+F1459+C1450)/C1450,2),0)</f>
        <v>1.03</v>
      </c>
      <c r="E1470" s="28"/>
      <c r="F1470" s="29"/>
      <c r="G1470" s="2"/>
    </row>
    <row r="1471" spans="1:7" s="3" customFormat="1" ht="23.1" customHeight="1" x14ac:dyDescent="0.25">
      <c r="A1471" s="4"/>
      <c r="B1471" s="48"/>
      <c r="C1471" s="27" t="s">
        <v>32</v>
      </c>
      <c r="D1471" s="28">
        <f>IF(F1460&gt;0,ROUND((F1460+C1450)/C1450,2),0)</f>
        <v>0</v>
      </c>
      <c r="E1471" s="8"/>
      <c r="F1471" s="29"/>
      <c r="G1471" s="2"/>
    </row>
    <row r="1472" spans="1:7" s="3" customFormat="1" ht="23.1" customHeight="1" x14ac:dyDescent="0.25">
      <c r="A1472" s="4"/>
      <c r="B1472" s="48"/>
      <c r="C1472" s="30" t="s">
        <v>33</v>
      </c>
      <c r="D1472" s="31">
        <f>IF(SUM(F1461:F1466)&gt;0,ROUND((SUM(F1461:F1466)+C1450)/C1450,2),0)</f>
        <v>3.44</v>
      </c>
      <c r="E1472" s="8"/>
      <c r="F1472" s="29"/>
      <c r="G1472" s="2"/>
    </row>
    <row r="1473" spans="1:7" s="3" customFormat="1" ht="23.1" customHeight="1" x14ac:dyDescent="0.25">
      <c r="A1473" s="4"/>
      <c r="B1473" s="4"/>
      <c r="C1473" s="32" t="s">
        <v>34</v>
      </c>
      <c r="D1473" s="33">
        <f>SUM(D1469:D1472)-IF(VALUE(COUNTIF(D1469:D1472,"&gt;0"))=4,3,0)-IF(VALUE(COUNTIF(D1469:D1472,"&gt;0"))=3,2,0)-IF(VALUE(COUNTIF(D1469:D1472,"&gt;0"))=2,1,0)</f>
        <v>3.4800000000000004</v>
      </c>
      <c r="E1473" s="34"/>
      <c r="F1473" s="7"/>
      <c r="G1473" s="2"/>
    </row>
    <row r="1474" spans="1:7" s="3" customFormat="1" ht="23.1" customHeight="1" x14ac:dyDescent="0.25">
      <c r="A1474" s="4"/>
      <c r="B1474" s="4"/>
      <c r="C1474" s="4"/>
      <c r="D1474" s="35"/>
      <c r="E1474" s="4"/>
      <c r="F1474" s="7"/>
      <c r="G1474" s="2"/>
    </row>
    <row r="1475" spans="1:7" s="3" customFormat="1" ht="23.1" customHeight="1" x14ac:dyDescent="0.35">
      <c r="A1475" s="36"/>
      <c r="B1475" s="37" t="s">
        <v>35</v>
      </c>
      <c r="C1475" s="45">
        <f>D1473*C1450</f>
        <v>136798.80000000002</v>
      </c>
      <c r="D1475" s="45"/>
      <c r="E1475" s="4"/>
      <c r="F1475" s="7"/>
      <c r="G1475" s="2"/>
    </row>
    <row r="1476" spans="1:7" s="3" customFormat="1" ht="23.1" customHeight="1" x14ac:dyDescent="0.3">
      <c r="A1476" s="4"/>
      <c r="B1476" s="38" t="s">
        <v>36</v>
      </c>
      <c r="C1476" s="46">
        <f>C1475/C1449</f>
        <v>124.47570518653323</v>
      </c>
      <c r="D1476" s="46"/>
      <c r="E1476" s="4"/>
      <c r="F1476" s="4"/>
      <c r="G1476" s="2"/>
    </row>
    <row r="1478" spans="1:7" s="3" customFormat="1" ht="54.95" customHeight="1" x14ac:dyDescent="0.8">
      <c r="A1478" s="57" t="s">
        <v>164</v>
      </c>
      <c r="B1478" s="57"/>
      <c r="C1478" s="57"/>
      <c r="D1478" s="57"/>
      <c r="E1478" s="57"/>
      <c r="F1478" s="57"/>
      <c r="G1478" s="2"/>
    </row>
    <row r="1479" spans="1:7" s="3" customFormat="1" ht="45.95" customHeight="1" x14ac:dyDescent="0.25">
      <c r="A1479" s="58" t="s">
        <v>0</v>
      </c>
      <c r="B1479" s="58"/>
      <c r="C1479" s="58"/>
      <c r="D1479" s="58"/>
      <c r="E1479" s="58"/>
      <c r="F1479" s="58"/>
      <c r="G1479" s="2"/>
    </row>
    <row r="1480" spans="1:7" s="3" customFormat="1" ht="30" customHeight="1" x14ac:dyDescent="0.25">
      <c r="A1480" s="4"/>
      <c r="B1480" s="5" t="s">
        <v>1</v>
      </c>
      <c r="C1480" s="6"/>
      <c r="D1480" s="4"/>
      <c r="E1480" s="4"/>
      <c r="F1480" s="7"/>
      <c r="G1480" s="2"/>
    </row>
    <row r="1481" spans="1:7" s="3" customFormat="1" ht="23.1" customHeight="1" x14ac:dyDescent="0.25">
      <c r="A1481" s="8"/>
      <c r="B1481" s="59" t="s">
        <v>3</v>
      </c>
      <c r="C1481" s="62" t="s">
        <v>4</v>
      </c>
      <c r="D1481" s="63"/>
      <c r="E1481" s="63"/>
      <c r="F1481" s="64"/>
      <c r="G1481" s="2"/>
    </row>
    <row r="1482" spans="1:7" s="3" customFormat="1" ht="23.1" customHeight="1" x14ac:dyDescent="0.25">
      <c r="A1482" s="8"/>
      <c r="B1482" s="60"/>
      <c r="C1482" s="62" t="s">
        <v>116</v>
      </c>
      <c r="D1482" s="63"/>
      <c r="E1482" s="63"/>
      <c r="F1482" s="64"/>
      <c r="G1482" s="2"/>
    </row>
    <row r="1483" spans="1:7" s="3" customFormat="1" ht="23.1" customHeight="1" x14ac:dyDescent="0.25">
      <c r="A1483" s="8"/>
      <c r="B1483" s="61"/>
      <c r="C1483" s="62" t="s">
        <v>118</v>
      </c>
      <c r="D1483" s="63"/>
      <c r="E1483" s="63"/>
      <c r="F1483" s="64"/>
      <c r="G1483" s="2"/>
    </row>
    <row r="1484" spans="1:7" s="3" customFormat="1" ht="23.1" customHeight="1" x14ac:dyDescent="0.25">
      <c r="A1484" s="4"/>
      <c r="B1484" s="9" t="s">
        <v>5</v>
      </c>
      <c r="C1484" s="10">
        <v>5</v>
      </c>
      <c r="D1484" s="11"/>
      <c r="E1484" s="8"/>
      <c r="F1484" s="7"/>
      <c r="G1484" s="2"/>
    </row>
    <row r="1485" spans="1:7" s="3" customFormat="1" ht="23.1" customHeight="1" x14ac:dyDescent="0.25">
      <c r="A1485" s="4"/>
      <c r="B1485" s="12" t="s">
        <v>6</v>
      </c>
      <c r="C1485" s="13">
        <v>1101</v>
      </c>
      <c r="D1485" s="49" t="s">
        <v>7</v>
      </c>
      <c r="E1485" s="50"/>
      <c r="F1485" s="53">
        <f>C1486/C1485</f>
        <v>38</v>
      </c>
      <c r="G1485" s="2"/>
    </row>
    <row r="1486" spans="1:7" s="3" customFormat="1" ht="23.1" customHeight="1" x14ac:dyDescent="0.25">
      <c r="A1486" s="4"/>
      <c r="B1486" s="12" t="s">
        <v>8</v>
      </c>
      <c r="C1486" s="14">
        <v>41838</v>
      </c>
      <c r="D1486" s="51"/>
      <c r="E1486" s="52"/>
      <c r="F1486" s="54"/>
      <c r="G1486" s="2"/>
    </row>
    <row r="1487" spans="1:7" s="3" customFormat="1" ht="23.1" customHeight="1" x14ac:dyDescent="0.25">
      <c r="A1487" s="4"/>
      <c r="B1487" s="15"/>
      <c r="C1487" s="16"/>
      <c r="D1487" s="17"/>
      <c r="E1487" s="4"/>
      <c r="F1487" s="7"/>
      <c r="G1487" s="2"/>
    </row>
    <row r="1488" spans="1:7" s="3" customFormat="1" ht="23.1" customHeight="1" x14ac:dyDescent="0.25">
      <c r="A1488" s="4"/>
      <c r="B1488" s="18" t="s">
        <v>9</v>
      </c>
      <c r="C1488" s="19" t="s">
        <v>68</v>
      </c>
      <c r="D1488" s="4"/>
      <c r="E1488" s="4"/>
      <c r="F1488" s="7"/>
      <c r="G1488" s="2"/>
    </row>
    <row r="1489" spans="1:7" s="3" customFormat="1" ht="23.1" customHeight="1" x14ac:dyDescent="0.25">
      <c r="A1489" s="4"/>
      <c r="B1489" s="18" t="s">
        <v>2</v>
      </c>
      <c r="C1489" s="19">
        <v>65</v>
      </c>
      <c r="D1489" s="4"/>
      <c r="E1489" s="4"/>
      <c r="F1489" s="7"/>
      <c r="G1489" s="2"/>
    </row>
    <row r="1490" spans="1:7" s="3" customFormat="1" ht="23.1" customHeight="1" x14ac:dyDescent="0.25">
      <c r="A1490" s="4"/>
      <c r="B1490" s="18" t="s">
        <v>10</v>
      </c>
      <c r="C1490" s="20" t="s">
        <v>11</v>
      </c>
      <c r="D1490" s="4"/>
      <c r="E1490" s="4"/>
      <c r="F1490" s="7"/>
      <c r="G1490" s="2"/>
    </row>
    <row r="1491" spans="1:7" s="3" customFormat="1" ht="23.1" customHeight="1" x14ac:dyDescent="0.25">
      <c r="A1491" s="4"/>
      <c r="B1491" s="4"/>
      <c r="C1491" s="4"/>
      <c r="D1491" s="4"/>
      <c r="E1491" s="4"/>
      <c r="F1491" s="7"/>
      <c r="G1491" s="2"/>
    </row>
    <row r="1492" spans="1:7" s="3" customFormat="1" ht="50.1" customHeight="1" x14ac:dyDescent="0.25">
      <c r="A1492" s="55" t="s">
        <v>12</v>
      </c>
      <c r="B1492" s="55"/>
      <c r="C1492" s="21" t="s">
        <v>13</v>
      </c>
      <c r="D1492" s="56" t="s">
        <v>14</v>
      </c>
      <c r="E1492" s="56"/>
      <c r="F1492" s="21" t="s">
        <v>15</v>
      </c>
      <c r="G1492" s="2"/>
    </row>
    <row r="1493" spans="1:7" s="3" customFormat="1" ht="23.1" customHeight="1" x14ac:dyDescent="0.25">
      <c r="A1493" s="47" t="s">
        <v>16</v>
      </c>
      <c r="B1493" s="47"/>
      <c r="C1493" s="22">
        <v>52.74</v>
      </c>
      <c r="D1493" s="22">
        <v>5</v>
      </c>
      <c r="E1493" s="23" t="s">
        <v>17</v>
      </c>
      <c r="F1493" s="24">
        <f t="shared" ref="F1493:F1500" si="41">C1493*D1493</f>
        <v>263.7</v>
      </c>
      <c r="G1493" s="2"/>
    </row>
    <row r="1494" spans="1:7" s="3" customFormat="1" ht="23.1" customHeight="1" x14ac:dyDescent="0.25">
      <c r="A1494" s="47" t="s">
        <v>18</v>
      </c>
      <c r="B1494" s="47"/>
      <c r="C1494" s="22">
        <v>189.45</v>
      </c>
      <c r="D1494" s="22">
        <v>1.2</v>
      </c>
      <c r="E1494" s="23" t="s">
        <v>19</v>
      </c>
      <c r="F1494" s="24">
        <f t="shared" si="41"/>
        <v>227.33999999999997</v>
      </c>
      <c r="G1494" s="2"/>
    </row>
    <row r="1495" spans="1:7" s="3" customFormat="1" ht="23.1" customHeight="1" x14ac:dyDescent="0.25">
      <c r="A1495" s="47" t="s">
        <v>20</v>
      </c>
      <c r="B1495" s="47"/>
      <c r="C1495" s="22">
        <v>762.99</v>
      </c>
      <c r="D1495" s="22">
        <v>1.2</v>
      </c>
      <c r="E1495" s="23" t="s">
        <v>19</v>
      </c>
      <c r="F1495" s="24">
        <f t="shared" si="41"/>
        <v>915.58799999999997</v>
      </c>
      <c r="G1495" s="2"/>
    </row>
    <row r="1496" spans="1:7" s="3" customFormat="1" ht="23.1" customHeight="1" x14ac:dyDescent="0.25">
      <c r="A1496" s="47" t="s">
        <v>21</v>
      </c>
      <c r="B1496" s="47"/>
      <c r="C1496" s="22">
        <v>1409.04</v>
      </c>
      <c r="D1496" s="22"/>
      <c r="E1496" s="23" t="s">
        <v>17</v>
      </c>
      <c r="F1496" s="24">
        <f t="shared" si="41"/>
        <v>0</v>
      </c>
      <c r="G1496" s="2"/>
    </row>
    <row r="1497" spans="1:7" s="3" customFormat="1" ht="45.95" customHeight="1" x14ac:dyDescent="0.25">
      <c r="A1497" s="47" t="s">
        <v>22</v>
      </c>
      <c r="B1497" s="47"/>
      <c r="C1497" s="22">
        <v>5358.15</v>
      </c>
      <c r="D1497" s="22">
        <v>5</v>
      </c>
      <c r="E1497" s="23" t="s">
        <v>17</v>
      </c>
      <c r="F1497" s="24">
        <f t="shared" si="41"/>
        <v>26790.75</v>
      </c>
      <c r="G1497" s="2"/>
    </row>
    <row r="1498" spans="1:7" s="3" customFormat="1" ht="23.1" customHeight="1" x14ac:dyDescent="0.25">
      <c r="A1498" s="47" t="s">
        <v>23</v>
      </c>
      <c r="B1498" s="47"/>
      <c r="C1498" s="22">
        <v>246.53</v>
      </c>
      <c r="D1498" s="22"/>
      <c r="E1498" s="23" t="s">
        <v>17</v>
      </c>
      <c r="F1498" s="24">
        <f t="shared" si="41"/>
        <v>0</v>
      </c>
      <c r="G1498" s="2"/>
    </row>
    <row r="1499" spans="1:7" s="3" customFormat="1" ht="23.1" customHeight="1" x14ac:dyDescent="0.25">
      <c r="A1499" s="47" t="s">
        <v>24</v>
      </c>
      <c r="B1499" s="47"/>
      <c r="C1499" s="22">
        <v>4374.5</v>
      </c>
      <c r="D1499" s="22">
        <v>5</v>
      </c>
      <c r="E1499" s="23" t="s">
        <v>17</v>
      </c>
      <c r="F1499" s="24">
        <f t="shared" si="41"/>
        <v>21872.5</v>
      </c>
      <c r="G1499" s="2"/>
    </row>
    <row r="1500" spans="1:7" s="3" customFormat="1" ht="23.1" customHeight="1" x14ac:dyDescent="0.25">
      <c r="A1500" s="47" t="s">
        <v>25</v>
      </c>
      <c r="B1500" s="47"/>
      <c r="C1500" s="22">
        <v>1282.45</v>
      </c>
      <c r="D1500" s="22">
        <v>5</v>
      </c>
      <c r="E1500" s="23" t="s">
        <v>17</v>
      </c>
      <c r="F1500" s="24">
        <f t="shared" si="41"/>
        <v>6412.25</v>
      </c>
      <c r="G1500" s="2"/>
    </row>
    <row r="1501" spans="1:7" s="3" customFormat="1" ht="23.1" customHeight="1" x14ac:dyDescent="0.25">
      <c r="A1501" s="47" t="s">
        <v>26</v>
      </c>
      <c r="B1501" s="47"/>
      <c r="C1501" s="22">
        <v>1000.47</v>
      </c>
      <c r="D1501" s="22">
        <v>5</v>
      </c>
      <c r="E1501" s="23" t="s">
        <v>17</v>
      </c>
      <c r="F1501" s="24">
        <f>C1501*D1501</f>
        <v>5002.3500000000004</v>
      </c>
      <c r="G1501" s="2"/>
    </row>
    <row r="1502" spans="1:7" s="3" customFormat="1" ht="23.1" customHeight="1" x14ac:dyDescent="0.25">
      <c r="A1502" s="47" t="s">
        <v>27</v>
      </c>
      <c r="B1502" s="47"/>
      <c r="C1502" s="22">
        <v>718.61</v>
      </c>
      <c r="D1502" s="22">
        <v>50</v>
      </c>
      <c r="E1502" s="23" t="s">
        <v>17</v>
      </c>
      <c r="F1502" s="24">
        <f>C1502*D1502</f>
        <v>35930.5</v>
      </c>
      <c r="G1502" s="2"/>
    </row>
    <row r="1503" spans="1:7" s="3" customFormat="1" ht="23.1" customHeight="1" x14ac:dyDescent="0.25">
      <c r="A1503" s="4"/>
      <c r="B1503" s="25"/>
      <c r="C1503" s="25"/>
      <c r="D1503" s="26"/>
      <c r="E1503" s="26"/>
      <c r="F1503" s="7"/>
      <c r="G1503" s="2"/>
    </row>
    <row r="1504" spans="1:7" s="3" customFormat="1" ht="23.1" customHeight="1" x14ac:dyDescent="0.25">
      <c r="A1504" s="4"/>
      <c r="B1504" s="5" t="s">
        <v>28</v>
      </c>
      <c r="C1504" s="6"/>
      <c r="D1504" s="4"/>
      <c r="E1504" s="4"/>
      <c r="F1504" s="7"/>
      <c r="G1504" s="2"/>
    </row>
    <row r="1505" spans="1:7" s="3" customFormat="1" ht="23.1" customHeight="1" x14ac:dyDescent="0.25">
      <c r="A1505" s="4"/>
      <c r="B1505" s="48" t="s">
        <v>29</v>
      </c>
      <c r="C1505" s="27" t="s">
        <v>30</v>
      </c>
      <c r="D1505" s="28">
        <f>IF(F1493&gt;0,ROUND((F1493+C1486)/C1486,2),0)</f>
        <v>1.01</v>
      </c>
      <c r="E1505" s="28"/>
      <c r="F1505" s="8"/>
      <c r="G1505" s="2"/>
    </row>
    <row r="1506" spans="1:7" s="3" customFormat="1" ht="23.1" customHeight="1" x14ac:dyDescent="0.25">
      <c r="A1506" s="4"/>
      <c r="B1506" s="48"/>
      <c r="C1506" s="27" t="s">
        <v>31</v>
      </c>
      <c r="D1506" s="28">
        <f>IF(SUM(F1494:F1495)&gt;0,ROUND((F1494+F1495+C1486)/C1486,2),0)</f>
        <v>1.03</v>
      </c>
      <c r="E1506" s="28"/>
      <c r="F1506" s="29"/>
      <c r="G1506" s="2"/>
    </row>
    <row r="1507" spans="1:7" s="3" customFormat="1" ht="23.1" customHeight="1" x14ac:dyDescent="0.25">
      <c r="A1507" s="4"/>
      <c r="B1507" s="48"/>
      <c r="C1507" s="27" t="s">
        <v>32</v>
      </c>
      <c r="D1507" s="28">
        <f>IF(F1496&gt;0,ROUND((F1496+C1486)/C1486,2),0)</f>
        <v>0</v>
      </c>
      <c r="E1507" s="8"/>
      <c r="F1507" s="29"/>
      <c r="G1507" s="2"/>
    </row>
    <row r="1508" spans="1:7" s="3" customFormat="1" ht="23.1" customHeight="1" x14ac:dyDescent="0.25">
      <c r="A1508" s="4"/>
      <c r="B1508" s="48"/>
      <c r="C1508" s="30" t="s">
        <v>33</v>
      </c>
      <c r="D1508" s="31">
        <f>IF(SUM(F1497:F1502)&gt;0,ROUND((SUM(F1497:F1502)+C1486)/C1486,2),0)</f>
        <v>3.29</v>
      </c>
      <c r="E1508" s="8"/>
      <c r="F1508" s="29"/>
      <c r="G1508" s="2"/>
    </row>
    <row r="1509" spans="1:7" s="3" customFormat="1" ht="23.1" customHeight="1" x14ac:dyDescent="0.25">
      <c r="A1509" s="4"/>
      <c r="B1509" s="4"/>
      <c r="C1509" s="32" t="s">
        <v>34</v>
      </c>
      <c r="D1509" s="33">
        <f>SUM(D1505:D1508)-IF(VALUE(COUNTIF(D1505:D1508,"&gt;0"))=4,3,0)-IF(VALUE(COUNTIF(D1505:D1508,"&gt;0"))=3,2,0)-IF(VALUE(COUNTIF(D1505:D1508,"&gt;0"))=2,1,0)</f>
        <v>3.33</v>
      </c>
      <c r="E1509" s="34"/>
      <c r="F1509" s="7"/>
      <c r="G1509" s="2"/>
    </row>
    <row r="1510" spans="1:7" s="3" customFormat="1" ht="23.1" customHeight="1" x14ac:dyDescent="0.25">
      <c r="A1510" s="4"/>
      <c r="B1510" s="4"/>
      <c r="C1510" s="4"/>
      <c r="D1510" s="35"/>
      <c r="E1510" s="4"/>
      <c r="F1510" s="7"/>
      <c r="G1510" s="2"/>
    </row>
    <row r="1511" spans="1:7" s="3" customFormat="1" ht="23.1" customHeight="1" x14ac:dyDescent="0.35">
      <c r="A1511" s="36"/>
      <c r="B1511" s="37" t="s">
        <v>35</v>
      </c>
      <c r="C1511" s="45">
        <f>D1509*C1486</f>
        <v>139320.54</v>
      </c>
      <c r="D1511" s="45"/>
      <c r="E1511" s="4"/>
      <c r="F1511" s="7"/>
      <c r="G1511" s="2"/>
    </row>
    <row r="1512" spans="1:7" s="3" customFormat="1" ht="23.1" customHeight="1" x14ac:dyDescent="0.3">
      <c r="A1512" s="4"/>
      <c r="B1512" s="38" t="s">
        <v>36</v>
      </c>
      <c r="C1512" s="46">
        <f>C1511/C1485</f>
        <v>126.54</v>
      </c>
      <c r="D1512" s="46"/>
      <c r="E1512" s="4"/>
      <c r="F1512" s="4"/>
      <c r="G1512" s="2"/>
    </row>
    <row r="1513" spans="1:7" ht="23.1" customHeight="1" x14ac:dyDescent="0.3">
      <c r="A1513" s="39"/>
      <c r="B1513" s="40"/>
      <c r="C1513" s="41"/>
      <c r="D1513" s="41"/>
      <c r="E1513" s="39"/>
      <c r="F1513" s="39"/>
    </row>
    <row r="1514" spans="1:7" s="3" customFormat="1" ht="54.95" customHeight="1" x14ac:dyDescent="0.8">
      <c r="A1514" s="57" t="s">
        <v>165</v>
      </c>
      <c r="B1514" s="57"/>
      <c r="C1514" s="57"/>
      <c r="D1514" s="57"/>
      <c r="E1514" s="57"/>
      <c r="F1514" s="57"/>
      <c r="G1514" s="2"/>
    </row>
    <row r="1515" spans="1:7" s="3" customFormat="1" ht="45.95" customHeight="1" x14ac:dyDescent="0.25">
      <c r="A1515" s="58" t="s">
        <v>0</v>
      </c>
      <c r="B1515" s="58"/>
      <c r="C1515" s="58"/>
      <c r="D1515" s="58"/>
      <c r="E1515" s="58"/>
      <c r="F1515" s="58"/>
      <c r="G1515" s="2"/>
    </row>
    <row r="1516" spans="1:7" s="3" customFormat="1" ht="30" customHeight="1" x14ac:dyDescent="0.25">
      <c r="A1516" s="4"/>
      <c r="B1516" s="5" t="s">
        <v>1</v>
      </c>
      <c r="C1516" s="6"/>
      <c r="D1516" s="4"/>
      <c r="E1516" s="4"/>
      <c r="F1516" s="7"/>
      <c r="G1516" s="2"/>
    </row>
    <row r="1517" spans="1:7" s="3" customFormat="1" ht="23.1" customHeight="1" x14ac:dyDescent="0.25">
      <c r="A1517" s="8"/>
      <c r="B1517" s="59" t="s">
        <v>3</v>
      </c>
      <c r="C1517" s="62" t="s">
        <v>4</v>
      </c>
      <c r="D1517" s="63"/>
      <c r="E1517" s="63"/>
      <c r="F1517" s="64"/>
      <c r="G1517" s="2"/>
    </row>
    <row r="1518" spans="1:7" s="3" customFormat="1" ht="23.1" customHeight="1" x14ac:dyDescent="0.25">
      <c r="A1518" s="8"/>
      <c r="B1518" s="60"/>
      <c r="C1518" s="62" t="s">
        <v>116</v>
      </c>
      <c r="D1518" s="63"/>
      <c r="E1518" s="63"/>
      <c r="F1518" s="64"/>
      <c r="G1518" s="2"/>
    </row>
    <row r="1519" spans="1:7" s="3" customFormat="1" ht="23.1" customHeight="1" x14ac:dyDescent="0.25">
      <c r="A1519" s="8"/>
      <c r="B1519" s="61"/>
      <c r="C1519" s="62" t="s">
        <v>119</v>
      </c>
      <c r="D1519" s="63"/>
      <c r="E1519" s="63"/>
      <c r="F1519" s="64"/>
      <c r="G1519" s="2"/>
    </row>
    <row r="1520" spans="1:7" s="3" customFormat="1" ht="23.1" customHeight="1" x14ac:dyDescent="0.25">
      <c r="A1520" s="4"/>
      <c r="B1520" s="9" t="s">
        <v>5</v>
      </c>
      <c r="C1520" s="10">
        <v>10</v>
      </c>
      <c r="D1520" s="11"/>
      <c r="E1520" s="8"/>
      <c r="F1520" s="7"/>
      <c r="G1520" s="2"/>
    </row>
    <row r="1521" spans="1:7" s="3" customFormat="1" ht="23.1" customHeight="1" x14ac:dyDescent="0.25">
      <c r="A1521" s="4"/>
      <c r="B1521" s="12" t="s">
        <v>6</v>
      </c>
      <c r="C1521" s="13">
        <v>1832</v>
      </c>
      <c r="D1521" s="49" t="s">
        <v>7</v>
      </c>
      <c r="E1521" s="50"/>
      <c r="F1521" s="53">
        <f>C1522/C1521</f>
        <v>44.724344978165938</v>
      </c>
      <c r="G1521" s="2"/>
    </row>
    <row r="1522" spans="1:7" s="3" customFormat="1" ht="23.1" customHeight="1" x14ac:dyDescent="0.25">
      <c r="A1522" s="4"/>
      <c r="B1522" s="12" t="s">
        <v>8</v>
      </c>
      <c r="C1522" s="14">
        <v>81935</v>
      </c>
      <c r="D1522" s="51"/>
      <c r="E1522" s="52"/>
      <c r="F1522" s="54"/>
      <c r="G1522" s="2"/>
    </row>
    <row r="1523" spans="1:7" s="3" customFormat="1" ht="23.1" customHeight="1" x14ac:dyDescent="0.25">
      <c r="A1523" s="4"/>
      <c r="B1523" s="15"/>
      <c r="C1523" s="16"/>
      <c r="D1523" s="17"/>
      <c r="E1523" s="4"/>
      <c r="F1523" s="7"/>
      <c r="G1523" s="2"/>
    </row>
    <row r="1524" spans="1:7" s="3" customFormat="1" ht="23.1" customHeight="1" x14ac:dyDescent="0.25">
      <c r="A1524" s="4"/>
      <c r="B1524" s="18" t="s">
        <v>9</v>
      </c>
      <c r="C1524" s="19" t="s">
        <v>69</v>
      </c>
      <c r="D1524" s="4"/>
      <c r="E1524" s="4"/>
      <c r="F1524" s="7"/>
      <c r="G1524" s="2"/>
    </row>
    <row r="1525" spans="1:7" s="3" customFormat="1" ht="23.1" customHeight="1" x14ac:dyDescent="0.25">
      <c r="A1525" s="4"/>
      <c r="B1525" s="18" t="s">
        <v>2</v>
      </c>
      <c r="C1525" s="19">
        <v>65</v>
      </c>
      <c r="D1525" s="4"/>
      <c r="E1525" s="4"/>
      <c r="F1525" s="7"/>
      <c r="G1525" s="2"/>
    </row>
    <row r="1526" spans="1:7" s="3" customFormat="1" ht="23.1" customHeight="1" x14ac:dyDescent="0.25">
      <c r="A1526" s="4"/>
      <c r="B1526" s="18" t="s">
        <v>10</v>
      </c>
      <c r="C1526" s="20" t="s">
        <v>11</v>
      </c>
      <c r="D1526" s="4"/>
      <c r="E1526" s="4"/>
      <c r="F1526" s="7"/>
      <c r="G1526" s="2"/>
    </row>
    <row r="1527" spans="1:7" s="3" customFormat="1" ht="23.1" customHeight="1" x14ac:dyDescent="0.25">
      <c r="A1527" s="4"/>
      <c r="B1527" s="4"/>
      <c r="C1527" s="4"/>
      <c r="D1527" s="4"/>
      <c r="E1527" s="4"/>
      <c r="F1527" s="7"/>
      <c r="G1527" s="2"/>
    </row>
    <row r="1528" spans="1:7" s="3" customFormat="1" ht="50.1" customHeight="1" x14ac:dyDescent="0.25">
      <c r="A1528" s="55" t="s">
        <v>12</v>
      </c>
      <c r="B1528" s="55"/>
      <c r="C1528" s="21" t="s">
        <v>13</v>
      </c>
      <c r="D1528" s="56" t="s">
        <v>14</v>
      </c>
      <c r="E1528" s="56"/>
      <c r="F1528" s="21" t="s">
        <v>15</v>
      </c>
      <c r="G1528" s="2"/>
    </row>
    <row r="1529" spans="1:7" s="3" customFormat="1" ht="23.1" customHeight="1" x14ac:dyDescent="0.25">
      <c r="A1529" s="47" t="s">
        <v>16</v>
      </c>
      <c r="B1529" s="47"/>
      <c r="C1529" s="22">
        <v>52.74</v>
      </c>
      <c r="D1529" s="22">
        <v>10</v>
      </c>
      <c r="E1529" s="23" t="s">
        <v>17</v>
      </c>
      <c r="F1529" s="24">
        <f t="shared" ref="F1529:F1536" si="42">C1529*D1529</f>
        <v>527.4</v>
      </c>
      <c r="G1529" s="2"/>
    </row>
    <row r="1530" spans="1:7" s="3" customFormat="1" ht="23.1" customHeight="1" x14ac:dyDescent="0.25">
      <c r="A1530" s="47" t="s">
        <v>18</v>
      </c>
      <c r="B1530" s="47"/>
      <c r="C1530" s="22">
        <v>189.45</v>
      </c>
      <c r="D1530" s="22">
        <v>2.2000000000000002</v>
      </c>
      <c r="E1530" s="23" t="s">
        <v>19</v>
      </c>
      <c r="F1530" s="24">
        <f t="shared" si="42"/>
        <v>416.79</v>
      </c>
      <c r="G1530" s="2"/>
    </row>
    <row r="1531" spans="1:7" s="3" customFormat="1" ht="23.1" customHeight="1" x14ac:dyDescent="0.25">
      <c r="A1531" s="47" t="s">
        <v>20</v>
      </c>
      <c r="B1531" s="47"/>
      <c r="C1531" s="22">
        <v>762.99</v>
      </c>
      <c r="D1531" s="22">
        <v>2.2000000000000002</v>
      </c>
      <c r="E1531" s="23" t="s">
        <v>19</v>
      </c>
      <c r="F1531" s="24">
        <f t="shared" si="42"/>
        <v>1678.5780000000002</v>
      </c>
      <c r="G1531" s="2"/>
    </row>
    <row r="1532" spans="1:7" s="3" customFormat="1" ht="23.1" customHeight="1" x14ac:dyDescent="0.25">
      <c r="A1532" s="47" t="s">
        <v>21</v>
      </c>
      <c r="B1532" s="47"/>
      <c r="C1532" s="22">
        <v>1409.04</v>
      </c>
      <c r="D1532" s="22"/>
      <c r="E1532" s="23" t="s">
        <v>17</v>
      </c>
      <c r="F1532" s="24">
        <f t="shared" si="42"/>
        <v>0</v>
      </c>
      <c r="G1532" s="2"/>
    </row>
    <row r="1533" spans="1:7" s="3" customFormat="1" ht="45.95" customHeight="1" x14ac:dyDescent="0.25">
      <c r="A1533" s="47" t="s">
        <v>22</v>
      </c>
      <c r="B1533" s="47"/>
      <c r="C1533" s="22">
        <v>5358.15</v>
      </c>
      <c r="D1533" s="22">
        <v>10</v>
      </c>
      <c r="E1533" s="23" t="s">
        <v>17</v>
      </c>
      <c r="F1533" s="24">
        <f t="shared" si="42"/>
        <v>53581.5</v>
      </c>
      <c r="G1533" s="2"/>
    </row>
    <row r="1534" spans="1:7" s="3" customFormat="1" ht="23.1" customHeight="1" x14ac:dyDescent="0.25">
      <c r="A1534" s="47" t="s">
        <v>23</v>
      </c>
      <c r="B1534" s="47"/>
      <c r="C1534" s="22">
        <v>246.53</v>
      </c>
      <c r="D1534" s="22"/>
      <c r="E1534" s="23" t="s">
        <v>17</v>
      </c>
      <c r="F1534" s="24">
        <f t="shared" si="42"/>
        <v>0</v>
      </c>
      <c r="G1534" s="2"/>
    </row>
    <row r="1535" spans="1:7" s="3" customFormat="1" ht="23.1" customHeight="1" x14ac:dyDescent="0.25">
      <c r="A1535" s="47" t="s">
        <v>24</v>
      </c>
      <c r="B1535" s="47"/>
      <c r="C1535" s="22">
        <v>4374.5</v>
      </c>
      <c r="D1535" s="22">
        <v>10</v>
      </c>
      <c r="E1535" s="23" t="s">
        <v>17</v>
      </c>
      <c r="F1535" s="24">
        <f t="shared" si="42"/>
        <v>43745</v>
      </c>
      <c r="G1535" s="2"/>
    </row>
    <row r="1536" spans="1:7" s="3" customFormat="1" ht="23.1" customHeight="1" x14ac:dyDescent="0.25">
      <c r="A1536" s="47" t="s">
        <v>25</v>
      </c>
      <c r="B1536" s="47"/>
      <c r="C1536" s="22">
        <v>1282.45</v>
      </c>
      <c r="D1536" s="22">
        <v>10</v>
      </c>
      <c r="E1536" s="23" t="s">
        <v>17</v>
      </c>
      <c r="F1536" s="24">
        <f t="shared" si="42"/>
        <v>12824.5</v>
      </c>
      <c r="G1536" s="2"/>
    </row>
    <row r="1537" spans="1:7" s="3" customFormat="1" ht="23.1" customHeight="1" x14ac:dyDescent="0.25">
      <c r="A1537" s="47" t="s">
        <v>26</v>
      </c>
      <c r="B1537" s="47"/>
      <c r="C1537" s="22">
        <v>1000.47</v>
      </c>
      <c r="D1537" s="22">
        <v>10</v>
      </c>
      <c r="E1537" s="23" t="s">
        <v>17</v>
      </c>
      <c r="F1537" s="24">
        <f>C1537*D1537</f>
        <v>10004.700000000001</v>
      </c>
      <c r="G1537" s="2"/>
    </row>
    <row r="1538" spans="1:7" s="3" customFormat="1" ht="23.1" customHeight="1" x14ac:dyDescent="0.25">
      <c r="A1538" s="47" t="s">
        <v>27</v>
      </c>
      <c r="B1538" s="47"/>
      <c r="C1538" s="22">
        <v>718.61</v>
      </c>
      <c r="D1538" s="22">
        <v>100</v>
      </c>
      <c r="E1538" s="23" t="s">
        <v>17</v>
      </c>
      <c r="F1538" s="24">
        <f>C1538*D1538</f>
        <v>71861</v>
      </c>
      <c r="G1538" s="2"/>
    </row>
    <row r="1539" spans="1:7" s="3" customFormat="1" ht="23.1" customHeight="1" x14ac:dyDescent="0.25">
      <c r="A1539" s="4"/>
      <c r="B1539" s="25"/>
      <c r="C1539" s="25"/>
      <c r="D1539" s="26"/>
      <c r="E1539" s="26"/>
      <c r="F1539" s="7"/>
      <c r="G1539" s="2"/>
    </row>
    <row r="1540" spans="1:7" s="3" customFormat="1" ht="23.1" customHeight="1" x14ac:dyDescent="0.25">
      <c r="A1540" s="4"/>
      <c r="B1540" s="5" t="s">
        <v>28</v>
      </c>
      <c r="C1540" s="6"/>
      <c r="D1540" s="4"/>
      <c r="E1540" s="4"/>
      <c r="F1540" s="7"/>
      <c r="G1540" s="2"/>
    </row>
    <row r="1541" spans="1:7" s="3" customFormat="1" ht="23.1" customHeight="1" x14ac:dyDescent="0.25">
      <c r="A1541" s="4"/>
      <c r="B1541" s="48" t="s">
        <v>29</v>
      </c>
      <c r="C1541" s="27" t="s">
        <v>30</v>
      </c>
      <c r="D1541" s="28">
        <f>IF(F1529&gt;0,ROUND((F1529+C1522)/C1522,2),0)</f>
        <v>1.01</v>
      </c>
      <c r="E1541" s="28"/>
      <c r="F1541" s="8"/>
      <c r="G1541" s="2"/>
    </row>
    <row r="1542" spans="1:7" s="3" customFormat="1" ht="23.1" customHeight="1" x14ac:dyDescent="0.25">
      <c r="A1542" s="4"/>
      <c r="B1542" s="48"/>
      <c r="C1542" s="27" t="s">
        <v>31</v>
      </c>
      <c r="D1542" s="28">
        <f>IF(SUM(F1530:F1531)&gt;0,ROUND((F1530+F1531+C1522)/C1522,2),0)</f>
        <v>1.03</v>
      </c>
      <c r="E1542" s="28"/>
      <c r="F1542" s="29"/>
      <c r="G1542" s="2"/>
    </row>
    <row r="1543" spans="1:7" s="3" customFormat="1" ht="23.1" customHeight="1" x14ac:dyDescent="0.25">
      <c r="A1543" s="4"/>
      <c r="B1543" s="48"/>
      <c r="C1543" s="27" t="s">
        <v>32</v>
      </c>
      <c r="D1543" s="28">
        <f>IF(F1532&gt;0,ROUND((F1532+C1522)/C1522,2),0)</f>
        <v>0</v>
      </c>
      <c r="E1543" s="8"/>
      <c r="F1543" s="29"/>
      <c r="G1543" s="2"/>
    </row>
    <row r="1544" spans="1:7" s="3" customFormat="1" ht="23.1" customHeight="1" x14ac:dyDescent="0.25">
      <c r="A1544" s="4"/>
      <c r="B1544" s="48"/>
      <c r="C1544" s="30" t="s">
        <v>33</v>
      </c>
      <c r="D1544" s="31">
        <f>IF(SUM(F1533:F1538)&gt;0,ROUND((SUM(F1533:F1538)+C1522)/C1522,2),0)</f>
        <v>3.34</v>
      </c>
      <c r="E1544" s="8"/>
      <c r="F1544" s="29"/>
      <c r="G1544" s="2"/>
    </row>
    <row r="1545" spans="1:7" s="3" customFormat="1" ht="23.1" customHeight="1" x14ac:dyDescent="0.25">
      <c r="A1545" s="4"/>
      <c r="B1545" s="4"/>
      <c r="C1545" s="32" t="s">
        <v>34</v>
      </c>
      <c r="D1545" s="33">
        <f>SUM(D1541:D1544)-IF(VALUE(COUNTIF(D1541:D1544,"&gt;0"))=4,3,0)-IF(VALUE(COUNTIF(D1541:D1544,"&gt;0"))=3,2,0)-IF(VALUE(COUNTIF(D1541:D1544,"&gt;0"))=2,1,0)</f>
        <v>3.38</v>
      </c>
      <c r="E1545" s="34"/>
      <c r="F1545" s="7"/>
      <c r="G1545" s="2"/>
    </row>
    <row r="1546" spans="1:7" s="3" customFormat="1" ht="23.1" customHeight="1" x14ac:dyDescent="0.25">
      <c r="A1546" s="4"/>
      <c r="B1546" s="4"/>
      <c r="C1546" s="4"/>
      <c r="D1546" s="35"/>
      <c r="E1546" s="4"/>
      <c r="F1546" s="7"/>
      <c r="G1546" s="2"/>
    </row>
    <row r="1547" spans="1:7" s="3" customFormat="1" ht="23.1" customHeight="1" x14ac:dyDescent="0.35">
      <c r="A1547" s="36"/>
      <c r="B1547" s="37" t="s">
        <v>35</v>
      </c>
      <c r="C1547" s="45">
        <f>D1545*C1522</f>
        <v>276940.3</v>
      </c>
      <c r="D1547" s="45"/>
      <c r="E1547" s="4"/>
      <c r="F1547" s="7"/>
      <c r="G1547" s="2"/>
    </row>
    <row r="1548" spans="1:7" s="3" customFormat="1" ht="23.1" customHeight="1" x14ac:dyDescent="0.3">
      <c r="A1548" s="4"/>
      <c r="B1548" s="38" t="s">
        <v>36</v>
      </c>
      <c r="C1548" s="46">
        <f>C1547/C1521</f>
        <v>151.16828602620086</v>
      </c>
      <c r="D1548" s="46"/>
      <c r="E1548" s="4"/>
      <c r="F1548" s="4"/>
      <c r="G1548" s="2"/>
    </row>
    <row r="1549" spans="1:7" s="3" customFormat="1" ht="23.1" customHeight="1" x14ac:dyDescent="0.25">
      <c r="A1549" s="1"/>
      <c r="B1549" s="1"/>
      <c r="C1549" s="1"/>
      <c r="D1549" s="1"/>
      <c r="E1549" s="1"/>
      <c r="F1549" s="1"/>
      <c r="G1549" s="2"/>
    </row>
    <row r="1550" spans="1:7" s="3" customFormat="1" ht="54.95" customHeight="1" x14ac:dyDescent="0.8">
      <c r="A1550" s="57" t="s">
        <v>166</v>
      </c>
      <c r="B1550" s="57"/>
      <c r="C1550" s="57"/>
      <c r="D1550" s="57"/>
      <c r="E1550" s="57"/>
      <c r="F1550" s="57"/>
      <c r="G1550" s="2"/>
    </row>
    <row r="1551" spans="1:7" s="3" customFormat="1" ht="45.95" customHeight="1" x14ac:dyDescent="0.25">
      <c r="A1551" s="58" t="s">
        <v>0</v>
      </c>
      <c r="B1551" s="58"/>
      <c r="C1551" s="58"/>
      <c r="D1551" s="58"/>
      <c r="E1551" s="58"/>
      <c r="F1551" s="58"/>
      <c r="G1551" s="2"/>
    </row>
    <row r="1552" spans="1:7" s="3" customFormat="1" ht="30" customHeight="1" x14ac:dyDescent="0.25">
      <c r="A1552" s="4"/>
      <c r="B1552" s="5" t="s">
        <v>1</v>
      </c>
      <c r="C1552" s="6"/>
      <c r="D1552" s="4"/>
      <c r="E1552" s="4"/>
      <c r="F1552" s="7"/>
      <c r="G1552" s="2"/>
    </row>
    <row r="1553" spans="1:7" s="3" customFormat="1" ht="23.1" customHeight="1" x14ac:dyDescent="0.25">
      <c r="A1553" s="8"/>
      <c r="B1553" s="59" t="s">
        <v>3</v>
      </c>
      <c r="C1553" s="62" t="s">
        <v>4</v>
      </c>
      <c r="D1553" s="63"/>
      <c r="E1553" s="63"/>
      <c r="F1553" s="64"/>
      <c r="G1553" s="2"/>
    </row>
    <row r="1554" spans="1:7" s="3" customFormat="1" ht="23.1" customHeight="1" x14ac:dyDescent="0.25">
      <c r="A1554" s="8"/>
      <c r="B1554" s="60"/>
      <c r="C1554" s="62" t="s">
        <v>116</v>
      </c>
      <c r="D1554" s="63"/>
      <c r="E1554" s="63"/>
      <c r="F1554" s="64"/>
      <c r="G1554" s="2"/>
    </row>
    <row r="1555" spans="1:7" s="3" customFormat="1" ht="23.1" customHeight="1" x14ac:dyDescent="0.25">
      <c r="A1555" s="8"/>
      <c r="B1555" s="61"/>
      <c r="C1555" s="62" t="s">
        <v>120</v>
      </c>
      <c r="D1555" s="63"/>
      <c r="E1555" s="63"/>
      <c r="F1555" s="64"/>
      <c r="G1555" s="2"/>
    </row>
    <row r="1556" spans="1:7" s="3" customFormat="1" ht="23.1" customHeight="1" x14ac:dyDescent="0.25">
      <c r="A1556" s="4"/>
      <c r="B1556" s="9" t="s">
        <v>5</v>
      </c>
      <c r="C1556" s="10">
        <v>10</v>
      </c>
      <c r="D1556" s="11"/>
      <c r="E1556" s="8"/>
      <c r="F1556" s="7"/>
      <c r="G1556" s="2"/>
    </row>
    <row r="1557" spans="1:7" s="3" customFormat="1" ht="23.1" customHeight="1" x14ac:dyDescent="0.25">
      <c r="A1557" s="4"/>
      <c r="B1557" s="12" t="s">
        <v>6</v>
      </c>
      <c r="C1557" s="13">
        <v>1902</v>
      </c>
      <c r="D1557" s="49" t="s">
        <v>7</v>
      </c>
      <c r="E1557" s="50"/>
      <c r="F1557" s="53">
        <f>C1558/C1557</f>
        <v>42.288643533123029</v>
      </c>
      <c r="G1557" s="2"/>
    </row>
    <row r="1558" spans="1:7" s="3" customFormat="1" ht="23.1" customHeight="1" x14ac:dyDescent="0.25">
      <c r="A1558" s="4"/>
      <c r="B1558" s="12" t="s">
        <v>8</v>
      </c>
      <c r="C1558" s="14">
        <v>80433</v>
      </c>
      <c r="D1558" s="51"/>
      <c r="E1558" s="52"/>
      <c r="F1558" s="54"/>
      <c r="G1558" s="2"/>
    </row>
    <row r="1559" spans="1:7" s="3" customFormat="1" ht="23.1" customHeight="1" x14ac:dyDescent="0.25">
      <c r="A1559" s="4"/>
      <c r="B1559" s="15"/>
      <c r="C1559" s="16"/>
      <c r="D1559" s="17"/>
      <c r="E1559" s="4"/>
      <c r="F1559" s="7"/>
      <c r="G1559" s="2"/>
    </row>
    <row r="1560" spans="1:7" s="3" customFormat="1" ht="23.1" customHeight="1" x14ac:dyDescent="0.25">
      <c r="A1560" s="4"/>
      <c r="B1560" s="18" t="s">
        <v>9</v>
      </c>
      <c r="C1560" s="19" t="s">
        <v>70</v>
      </c>
      <c r="D1560" s="4"/>
      <c r="E1560" s="4"/>
      <c r="F1560" s="7"/>
      <c r="G1560" s="2"/>
    </row>
    <row r="1561" spans="1:7" s="3" customFormat="1" ht="23.1" customHeight="1" x14ac:dyDescent="0.25">
      <c r="A1561" s="4"/>
      <c r="B1561" s="18" t="s">
        <v>2</v>
      </c>
      <c r="C1561" s="19">
        <v>65</v>
      </c>
      <c r="D1561" s="4"/>
      <c r="E1561" s="4"/>
      <c r="F1561" s="7"/>
      <c r="G1561" s="2"/>
    </row>
    <row r="1562" spans="1:7" s="3" customFormat="1" ht="23.1" customHeight="1" x14ac:dyDescent="0.25">
      <c r="A1562" s="4"/>
      <c r="B1562" s="18" t="s">
        <v>10</v>
      </c>
      <c r="C1562" s="20" t="s">
        <v>11</v>
      </c>
      <c r="D1562" s="4"/>
      <c r="E1562" s="4"/>
      <c r="F1562" s="7"/>
      <c r="G1562" s="2"/>
    </row>
    <row r="1563" spans="1:7" s="3" customFormat="1" ht="23.1" customHeight="1" x14ac:dyDescent="0.25">
      <c r="A1563" s="4"/>
      <c r="B1563" s="4"/>
      <c r="C1563" s="4"/>
      <c r="D1563" s="4"/>
      <c r="E1563" s="4"/>
      <c r="F1563" s="7"/>
      <c r="G1563" s="2"/>
    </row>
    <row r="1564" spans="1:7" s="3" customFormat="1" ht="50.1" customHeight="1" x14ac:dyDescent="0.25">
      <c r="A1564" s="55" t="s">
        <v>12</v>
      </c>
      <c r="B1564" s="55"/>
      <c r="C1564" s="21" t="s">
        <v>13</v>
      </c>
      <c r="D1564" s="56" t="s">
        <v>14</v>
      </c>
      <c r="E1564" s="56"/>
      <c r="F1564" s="21" t="s">
        <v>15</v>
      </c>
      <c r="G1564" s="2"/>
    </row>
    <row r="1565" spans="1:7" s="3" customFormat="1" ht="23.1" customHeight="1" x14ac:dyDescent="0.25">
      <c r="A1565" s="47" t="s">
        <v>16</v>
      </c>
      <c r="B1565" s="47"/>
      <c r="C1565" s="22">
        <v>52.74</v>
      </c>
      <c r="D1565" s="22">
        <v>10</v>
      </c>
      <c r="E1565" s="23" t="s">
        <v>17</v>
      </c>
      <c r="F1565" s="24">
        <f t="shared" ref="F1565:F1572" si="43">C1565*D1565</f>
        <v>527.4</v>
      </c>
      <c r="G1565" s="2"/>
    </row>
    <row r="1566" spans="1:7" s="3" customFormat="1" ht="23.1" customHeight="1" x14ac:dyDescent="0.25">
      <c r="A1566" s="47" t="s">
        <v>18</v>
      </c>
      <c r="B1566" s="47"/>
      <c r="C1566" s="22">
        <v>189.45</v>
      </c>
      <c r="D1566" s="22">
        <v>2.1</v>
      </c>
      <c r="E1566" s="23" t="s">
        <v>19</v>
      </c>
      <c r="F1566" s="24">
        <f t="shared" si="43"/>
        <v>397.84499999999997</v>
      </c>
      <c r="G1566" s="2"/>
    </row>
    <row r="1567" spans="1:7" s="3" customFormat="1" ht="23.1" customHeight="1" x14ac:dyDescent="0.25">
      <c r="A1567" s="47" t="s">
        <v>20</v>
      </c>
      <c r="B1567" s="47"/>
      <c r="C1567" s="22">
        <v>762.99</v>
      </c>
      <c r="D1567" s="22">
        <v>2.1</v>
      </c>
      <c r="E1567" s="23" t="s">
        <v>19</v>
      </c>
      <c r="F1567" s="24">
        <f t="shared" si="43"/>
        <v>1602.279</v>
      </c>
      <c r="G1567" s="2"/>
    </row>
    <row r="1568" spans="1:7" s="3" customFormat="1" ht="23.1" customHeight="1" x14ac:dyDescent="0.25">
      <c r="A1568" s="47" t="s">
        <v>21</v>
      </c>
      <c r="B1568" s="47"/>
      <c r="C1568" s="22">
        <v>1409.04</v>
      </c>
      <c r="D1568" s="22"/>
      <c r="E1568" s="23" t="s">
        <v>17</v>
      </c>
      <c r="F1568" s="24">
        <f t="shared" si="43"/>
        <v>0</v>
      </c>
      <c r="G1568" s="2"/>
    </row>
    <row r="1569" spans="1:7" s="3" customFormat="1" ht="45.95" customHeight="1" x14ac:dyDescent="0.25">
      <c r="A1569" s="47" t="s">
        <v>22</v>
      </c>
      <c r="B1569" s="47"/>
      <c r="C1569" s="22">
        <v>5358.15</v>
      </c>
      <c r="D1569" s="22">
        <v>10</v>
      </c>
      <c r="E1569" s="23" t="s">
        <v>17</v>
      </c>
      <c r="F1569" s="24">
        <f t="shared" si="43"/>
        <v>53581.5</v>
      </c>
      <c r="G1569" s="2"/>
    </row>
    <row r="1570" spans="1:7" s="3" customFormat="1" ht="23.1" customHeight="1" x14ac:dyDescent="0.25">
      <c r="A1570" s="47" t="s">
        <v>23</v>
      </c>
      <c r="B1570" s="47"/>
      <c r="C1570" s="22">
        <v>246.53</v>
      </c>
      <c r="D1570" s="22"/>
      <c r="E1570" s="23" t="s">
        <v>17</v>
      </c>
      <c r="F1570" s="24">
        <f t="shared" si="43"/>
        <v>0</v>
      </c>
      <c r="G1570" s="2"/>
    </row>
    <row r="1571" spans="1:7" s="3" customFormat="1" ht="23.1" customHeight="1" x14ac:dyDescent="0.25">
      <c r="A1571" s="47" t="s">
        <v>24</v>
      </c>
      <c r="B1571" s="47"/>
      <c r="C1571" s="22">
        <v>4374.5</v>
      </c>
      <c r="D1571" s="22">
        <v>10</v>
      </c>
      <c r="E1571" s="23" t="s">
        <v>17</v>
      </c>
      <c r="F1571" s="24">
        <f t="shared" si="43"/>
        <v>43745</v>
      </c>
      <c r="G1571" s="2"/>
    </row>
    <row r="1572" spans="1:7" s="3" customFormat="1" ht="23.1" customHeight="1" x14ac:dyDescent="0.25">
      <c r="A1572" s="47" t="s">
        <v>25</v>
      </c>
      <c r="B1572" s="47"/>
      <c r="C1572" s="22">
        <v>1282.45</v>
      </c>
      <c r="D1572" s="22">
        <v>10</v>
      </c>
      <c r="E1572" s="23" t="s">
        <v>17</v>
      </c>
      <c r="F1572" s="24">
        <f t="shared" si="43"/>
        <v>12824.5</v>
      </c>
      <c r="G1572" s="2"/>
    </row>
    <row r="1573" spans="1:7" s="3" customFormat="1" ht="23.1" customHeight="1" x14ac:dyDescent="0.25">
      <c r="A1573" s="47" t="s">
        <v>26</v>
      </c>
      <c r="B1573" s="47"/>
      <c r="C1573" s="22">
        <v>1000.47</v>
      </c>
      <c r="D1573" s="22">
        <v>10</v>
      </c>
      <c r="E1573" s="23" t="s">
        <v>17</v>
      </c>
      <c r="F1573" s="24">
        <f>C1573*D1573</f>
        <v>10004.700000000001</v>
      </c>
      <c r="G1573" s="2"/>
    </row>
    <row r="1574" spans="1:7" s="3" customFormat="1" ht="23.1" customHeight="1" x14ac:dyDescent="0.25">
      <c r="A1574" s="47" t="s">
        <v>27</v>
      </c>
      <c r="B1574" s="47"/>
      <c r="C1574" s="22">
        <v>718.61</v>
      </c>
      <c r="D1574" s="22">
        <v>100</v>
      </c>
      <c r="E1574" s="23" t="s">
        <v>17</v>
      </c>
      <c r="F1574" s="24">
        <f>C1574*D1574</f>
        <v>71861</v>
      </c>
      <c r="G1574" s="2"/>
    </row>
    <row r="1575" spans="1:7" s="3" customFormat="1" ht="23.1" customHeight="1" x14ac:dyDescent="0.25">
      <c r="A1575" s="4"/>
      <c r="B1575" s="25"/>
      <c r="C1575" s="25"/>
      <c r="D1575" s="26"/>
      <c r="E1575" s="26"/>
      <c r="F1575" s="7"/>
      <c r="G1575" s="2"/>
    </row>
    <row r="1576" spans="1:7" s="3" customFormat="1" ht="23.1" customHeight="1" x14ac:dyDescent="0.25">
      <c r="A1576" s="4"/>
      <c r="B1576" s="5" t="s">
        <v>28</v>
      </c>
      <c r="C1576" s="6"/>
      <c r="D1576" s="4"/>
      <c r="E1576" s="4"/>
      <c r="F1576" s="7"/>
      <c r="G1576" s="2"/>
    </row>
    <row r="1577" spans="1:7" s="3" customFormat="1" ht="23.1" customHeight="1" x14ac:dyDescent="0.25">
      <c r="A1577" s="4"/>
      <c r="B1577" s="48" t="s">
        <v>29</v>
      </c>
      <c r="C1577" s="27" t="s">
        <v>30</v>
      </c>
      <c r="D1577" s="28">
        <f>IF(F1565&gt;0,ROUND((F1565+C1558)/C1558,2),0)</f>
        <v>1.01</v>
      </c>
      <c r="E1577" s="28"/>
      <c r="F1577" s="8"/>
      <c r="G1577" s="2"/>
    </row>
    <row r="1578" spans="1:7" s="3" customFormat="1" ht="23.1" customHeight="1" x14ac:dyDescent="0.25">
      <c r="A1578" s="4"/>
      <c r="B1578" s="48"/>
      <c r="C1578" s="27" t="s">
        <v>31</v>
      </c>
      <c r="D1578" s="28">
        <f>IF(SUM(F1566:F1567)&gt;0,ROUND((F1566+F1567+C1558)/C1558,2),0)</f>
        <v>1.02</v>
      </c>
      <c r="E1578" s="28"/>
      <c r="F1578" s="29"/>
      <c r="G1578" s="2"/>
    </row>
    <row r="1579" spans="1:7" s="3" customFormat="1" ht="23.1" customHeight="1" x14ac:dyDescent="0.25">
      <c r="A1579" s="4"/>
      <c r="B1579" s="48"/>
      <c r="C1579" s="27" t="s">
        <v>32</v>
      </c>
      <c r="D1579" s="28">
        <f>IF(F1568&gt;0,ROUND((F1568+C1558)/C1558,2),0)</f>
        <v>0</v>
      </c>
      <c r="E1579" s="8"/>
      <c r="F1579" s="29"/>
      <c r="G1579" s="2"/>
    </row>
    <row r="1580" spans="1:7" s="3" customFormat="1" ht="23.1" customHeight="1" x14ac:dyDescent="0.25">
      <c r="A1580" s="4"/>
      <c r="B1580" s="48"/>
      <c r="C1580" s="30" t="s">
        <v>33</v>
      </c>
      <c r="D1580" s="31">
        <f>IF(SUM(F1569:F1574)&gt;0,ROUND((SUM(F1569:F1574)+C1558)/C1558,2),0)</f>
        <v>3.39</v>
      </c>
      <c r="E1580" s="8"/>
      <c r="F1580" s="29"/>
      <c r="G1580" s="2"/>
    </row>
    <row r="1581" spans="1:7" s="3" customFormat="1" ht="23.1" customHeight="1" x14ac:dyDescent="0.25">
      <c r="A1581" s="4"/>
      <c r="B1581" s="4"/>
      <c r="C1581" s="32" t="s">
        <v>34</v>
      </c>
      <c r="D1581" s="33">
        <f>SUM(D1577:D1580)-IF(VALUE(COUNTIF(D1577:D1580,"&gt;0"))=4,3,0)-IF(VALUE(COUNTIF(D1577:D1580,"&gt;0"))=3,2,0)-IF(VALUE(COUNTIF(D1577:D1580,"&gt;0"))=2,1,0)</f>
        <v>3.42</v>
      </c>
      <c r="E1581" s="34"/>
      <c r="F1581" s="7"/>
      <c r="G1581" s="2"/>
    </row>
    <row r="1582" spans="1:7" s="3" customFormat="1" ht="23.1" customHeight="1" x14ac:dyDescent="0.25">
      <c r="A1582" s="4"/>
      <c r="B1582" s="4"/>
      <c r="C1582" s="4"/>
      <c r="D1582" s="35"/>
      <c r="E1582" s="4"/>
      <c r="F1582" s="7"/>
      <c r="G1582" s="2"/>
    </row>
    <row r="1583" spans="1:7" s="3" customFormat="1" ht="23.1" customHeight="1" x14ac:dyDescent="0.35">
      <c r="A1583" s="36"/>
      <c r="B1583" s="37" t="s">
        <v>35</v>
      </c>
      <c r="C1583" s="45">
        <f>D1581*C1558</f>
        <v>275080.86</v>
      </c>
      <c r="D1583" s="45"/>
      <c r="E1583" s="4"/>
      <c r="F1583" s="7"/>
      <c r="G1583" s="2"/>
    </row>
    <row r="1584" spans="1:7" s="3" customFormat="1" ht="23.1" customHeight="1" x14ac:dyDescent="0.3">
      <c r="A1584" s="4"/>
      <c r="B1584" s="38" t="s">
        <v>36</v>
      </c>
      <c r="C1584" s="46">
        <f>C1583/C1557</f>
        <v>144.62716088328074</v>
      </c>
      <c r="D1584" s="46"/>
      <c r="E1584" s="4"/>
      <c r="F1584" s="4"/>
      <c r="G1584" s="2"/>
    </row>
    <row r="1585" spans="1:7" s="3" customFormat="1" ht="23.1" customHeight="1" x14ac:dyDescent="0.25">
      <c r="A1585" s="1"/>
      <c r="B1585" s="1"/>
      <c r="C1585" s="1"/>
      <c r="D1585" s="1"/>
      <c r="E1585" s="1"/>
      <c r="F1585" s="1"/>
      <c r="G1585" s="2"/>
    </row>
    <row r="1586" spans="1:7" s="3" customFormat="1" ht="54.95" customHeight="1" x14ac:dyDescent="0.8">
      <c r="A1586" s="57" t="s">
        <v>167</v>
      </c>
      <c r="B1586" s="57"/>
      <c r="C1586" s="57"/>
      <c r="D1586" s="57"/>
      <c r="E1586" s="57"/>
      <c r="F1586" s="57"/>
      <c r="G1586" s="2"/>
    </row>
    <row r="1587" spans="1:7" s="3" customFormat="1" ht="45.95" customHeight="1" x14ac:dyDescent="0.25">
      <c r="A1587" s="58" t="s">
        <v>0</v>
      </c>
      <c r="B1587" s="58"/>
      <c r="C1587" s="58"/>
      <c r="D1587" s="58"/>
      <c r="E1587" s="58"/>
      <c r="F1587" s="58"/>
      <c r="G1587" s="2"/>
    </row>
    <row r="1588" spans="1:7" s="3" customFormat="1" ht="30" customHeight="1" x14ac:dyDescent="0.25">
      <c r="A1588" s="4"/>
      <c r="B1588" s="5" t="s">
        <v>1</v>
      </c>
      <c r="C1588" s="6"/>
      <c r="D1588" s="4"/>
      <c r="E1588" s="4"/>
      <c r="F1588" s="7"/>
      <c r="G1588" s="2"/>
    </row>
    <row r="1589" spans="1:7" s="3" customFormat="1" ht="23.1" customHeight="1" x14ac:dyDescent="0.25">
      <c r="A1589" s="8"/>
      <c r="B1589" s="59" t="s">
        <v>3</v>
      </c>
      <c r="C1589" s="62" t="s">
        <v>4</v>
      </c>
      <c r="D1589" s="63"/>
      <c r="E1589" s="63"/>
      <c r="F1589" s="64"/>
      <c r="G1589" s="2"/>
    </row>
    <row r="1590" spans="1:7" s="3" customFormat="1" ht="23.1" customHeight="1" x14ac:dyDescent="0.25">
      <c r="A1590" s="8"/>
      <c r="B1590" s="60"/>
      <c r="C1590" s="62" t="s">
        <v>116</v>
      </c>
      <c r="D1590" s="63"/>
      <c r="E1590" s="63"/>
      <c r="F1590" s="64"/>
      <c r="G1590" s="2"/>
    </row>
    <row r="1591" spans="1:7" s="3" customFormat="1" ht="23.1" customHeight="1" x14ac:dyDescent="0.25">
      <c r="A1591" s="8"/>
      <c r="B1591" s="61"/>
      <c r="C1591" s="62" t="s">
        <v>121</v>
      </c>
      <c r="D1591" s="63"/>
      <c r="E1591" s="63"/>
      <c r="F1591" s="64"/>
      <c r="G1591" s="2"/>
    </row>
    <row r="1592" spans="1:7" s="3" customFormat="1" ht="23.1" customHeight="1" x14ac:dyDescent="0.25">
      <c r="A1592" s="4"/>
      <c r="B1592" s="9" t="s">
        <v>5</v>
      </c>
      <c r="C1592" s="10">
        <v>4.5</v>
      </c>
      <c r="D1592" s="11"/>
      <c r="E1592" s="8"/>
      <c r="F1592" s="7"/>
      <c r="G1592" s="2"/>
    </row>
    <row r="1593" spans="1:7" s="3" customFormat="1" ht="23.1" customHeight="1" x14ac:dyDescent="0.25">
      <c r="A1593" s="4"/>
      <c r="B1593" s="12" t="s">
        <v>6</v>
      </c>
      <c r="C1593" s="13">
        <v>990</v>
      </c>
      <c r="D1593" s="49" t="s">
        <v>7</v>
      </c>
      <c r="E1593" s="50"/>
      <c r="F1593" s="53">
        <f>C1594/C1593</f>
        <v>21.394949494949493</v>
      </c>
      <c r="G1593" s="2"/>
    </row>
    <row r="1594" spans="1:7" s="3" customFormat="1" ht="23.1" customHeight="1" x14ac:dyDescent="0.25">
      <c r="A1594" s="4"/>
      <c r="B1594" s="12" t="s">
        <v>8</v>
      </c>
      <c r="C1594" s="14">
        <v>21181</v>
      </c>
      <c r="D1594" s="51"/>
      <c r="E1594" s="52"/>
      <c r="F1594" s="54"/>
      <c r="G1594" s="2"/>
    </row>
    <row r="1595" spans="1:7" s="3" customFormat="1" ht="23.1" customHeight="1" x14ac:dyDescent="0.25">
      <c r="A1595" s="4"/>
      <c r="B1595" s="15"/>
      <c r="C1595" s="16"/>
      <c r="D1595" s="17"/>
      <c r="E1595" s="4"/>
      <c r="F1595" s="7"/>
      <c r="G1595" s="2"/>
    </row>
    <row r="1596" spans="1:7" s="3" customFormat="1" ht="23.1" customHeight="1" x14ac:dyDescent="0.25">
      <c r="A1596" s="4"/>
      <c r="B1596" s="18" t="s">
        <v>9</v>
      </c>
      <c r="C1596" s="19" t="s">
        <v>38</v>
      </c>
      <c r="D1596" s="4"/>
      <c r="E1596" s="4"/>
      <c r="F1596" s="7"/>
      <c r="G1596" s="2"/>
    </row>
    <row r="1597" spans="1:7" s="3" customFormat="1" ht="23.1" customHeight="1" x14ac:dyDescent="0.25">
      <c r="A1597" s="4"/>
      <c r="B1597" s="18" t="s">
        <v>2</v>
      </c>
      <c r="C1597" s="19">
        <v>50</v>
      </c>
      <c r="D1597" s="4"/>
      <c r="E1597" s="4"/>
      <c r="F1597" s="7"/>
      <c r="G1597" s="2"/>
    </row>
    <row r="1598" spans="1:7" s="3" customFormat="1" ht="23.1" customHeight="1" x14ac:dyDescent="0.25">
      <c r="A1598" s="4"/>
      <c r="B1598" s="18" t="s">
        <v>10</v>
      </c>
      <c r="C1598" s="20" t="s">
        <v>11</v>
      </c>
      <c r="D1598" s="4"/>
      <c r="E1598" s="4"/>
      <c r="F1598" s="7"/>
      <c r="G1598" s="2"/>
    </row>
    <row r="1599" spans="1:7" s="3" customFormat="1" ht="23.1" customHeight="1" x14ac:dyDescent="0.25">
      <c r="A1599" s="4"/>
      <c r="B1599" s="4"/>
      <c r="C1599" s="4"/>
      <c r="D1599" s="4"/>
      <c r="E1599" s="4"/>
      <c r="F1599" s="7"/>
      <c r="G1599" s="2"/>
    </row>
    <row r="1600" spans="1:7" s="3" customFormat="1" ht="50.1" customHeight="1" x14ac:dyDescent="0.25">
      <c r="A1600" s="55" t="s">
        <v>12</v>
      </c>
      <c r="B1600" s="55"/>
      <c r="C1600" s="21" t="s">
        <v>13</v>
      </c>
      <c r="D1600" s="56" t="s">
        <v>14</v>
      </c>
      <c r="E1600" s="56"/>
      <c r="F1600" s="21" t="s">
        <v>15</v>
      </c>
      <c r="G1600" s="2"/>
    </row>
    <row r="1601" spans="1:7" s="3" customFormat="1" ht="23.1" customHeight="1" x14ac:dyDescent="0.25">
      <c r="A1601" s="47" t="s">
        <v>16</v>
      </c>
      <c r="B1601" s="47"/>
      <c r="C1601" s="22">
        <v>52.74</v>
      </c>
      <c r="D1601" s="22">
        <v>4.5</v>
      </c>
      <c r="E1601" s="23" t="s">
        <v>17</v>
      </c>
      <c r="F1601" s="24">
        <f t="shared" ref="F1601:F1608" si="44">C1601*D1601</f>
        <v>237.33</v>
      </c>
      <c r="G1601" s="2"/>
    </row>
    <row r="1602" spans="1:7" s="3" customFormat="1" ht="23.1" customHeight="1" x14ac:dyDescent="0.25">
      <c r="A1602" s="47" t="s">
        <v>18</v>
      </c>
      <c r="B1602" s="47"/>
      <c r="C1602" s="22">
        <v>189.45</v>
      </c>
      <c r="D1602" s="22">
        <v>1.1000000000000001</v>
      </c>
      <c r="E1602" s="23" t="s">
        <v>19</v>
      </c>
      <c r="F1602" s="24">
        <f t="shared" si="44"/>
        <v>208.39500000000001</v>
      </c>
      <c r="G1602" s="2"/>
    </row>
    <row r="1603" spans="1:7" s="3" customFormat="1" ht="23.1" customHeight="1" x14ac:dyDescent="0.25">
      <c r="A1603" s="47" t="s">
        <v>20</v>
      </c>
      <c r="B1603" s="47"/>
      <c r="C1603" s="22">
        <v>762.99</v>
      </c>
      <c r="D1603" s="22">
        <v>1.1000000000000001</v>
      </c>
      <c r="E1603" s="23" t="s">
        <v>19</v>
      </c>
      <c r="F1603" s="24">
        <f t="shared" si="44"/>
        <v>839.2890000000001</v>
      </c>
      <c r="G1603" s="2"/>
    </row>
    <row r="1604" spans="1:7" s="3" customFormat="1" ht="23.1" customHeight="1" x14ac:dyDescent="0.25">
      <c r="A1604" s="47" t="s">
        <v>21</v>
      </c>
      <c r="B1604" s="47"/>
      <c r="C1604" s="22">
        <v>1409.04</v>
      </c>
      <c r="D1604" s="22"/>
      <c r="E1604" s="23" t="s">
        <v>17</v>
      </c>
      <c r="F1604" s="24">
        <f t="shared" si="44"/>
        <v>0</v>
      </c>
      <c r="G1604" s="2"/>
    </row>
    <row r="1605" spans="1:7" s="3" customFormat="1" ht="45.95" customHeight="1" x14ac:dyDescent="0.25">
      <c r="A1605" s="47" t="s">
        <v>22</v>
      </c>
      <c r="B1605" s="47"/>
      <c r="C1605" s="22">
        <v>5358.15</v>
      </c>
      <c r="D1605" s="22">
        <v>4.5</v>
      </c>
      <c r="E1605" s="23" t="s">
        <v>17</v>
      </c>
      <c r="F1605" s="24">
        <f t="shared" si="44"/>
        <v>24111.674999999999</v>
      </c>
      <c r="G1605" s="2"/>
    </row>
    <row r="1606" spans="1:7" s="3" customFormat="1" ht="23.1" customHeight="1" x14ac:dyDescent="0.25">
      <c r="A1606" s="47" t="s">
        <v>23</v>
      </c>
      <c r="B1606" s="47"/>
      <c r="C1606" s="22">
        <v>246.53</v>
      </c>
      <c r="D1606" s="22"/>
      <c r="E1606" s="23" t="s">
        <v>17</v>
      </c>
      <c r="F1606" s="24">
        <f t="shared" si="44"/>
        <v>0</v>
      </c>
      <c r="G1606" s="2"/>
    </row>
    <row r="1607" spans="1:7" s="3" customFormat="1" ht="23.1" customHeight="1" x14ac:dyDescent="0.25">
      <c r="A1607" s="47" t="s">
        <v>24</v>
      </c>
      <c r="B1607" s="47"/>
      <c r="C1607" s="22">
        <v>4374.5</v>
      </c>
      <c r="D1607" s="22">
        <v>4.5</v>
      </c>
      <c r="E1607" s="23" t="s">
        <v>17</v>
      </c>
      <c r="F1607" s="24">
        <f t="shared" si="44"/>
        <v>19685.25</v>
      </c>
      <c r="G1607" s="2"/>
    </row>
    <row r="1608" spans="1:7" s="3" customFormat="1" ht="23.1" customHeight="1" x14ac:dyDescent="0.25">
      <c r="A1608" s="47" t="s">
        <v>25</v>
      </c>
      <c r="B1608" s="47"/>
      <c r="C1608" s="22">
        <v>1282.45</v>
      </c>
      <c r="D1608" s="22">
        <v>4.5</v>
      </c>
      <c r="E1608" s="23" t="s">
        <v>17</v>
      </c>
      <c r="F1608" s="24">
        <f t="shared" si="44"/>
        <v>5771.0250000000005</v>
      </c>
      <c r="G1608" s="2"/>
    </row>
    <row r="1609" spans="1:7" s="3" customFormat="1" ht="23.1" customHeight="1" x14ac:dyDescent="0.25">
      <c r="A1609" s="47" t="s">
        <v>26</v>
      </c>
      <c r="B1609" s="47"/>
      <c r="C1609" s="22">
        <v>1000.47</v>
      </c>
      <c r="D1609" s="22">
        <v>4.5</v>
      </c>
      <c r="E1609" s="23" t="s">
        <v>17</v>
      </c>
      <c r="F1609" s="24">
        <f>C1609*D1609</f>
        <v>4502.1149999999998</v>
      </c>
      <c r="G1609" s="2"/>
    </row>
    <row r="1610" spans="1:7" s="3" customFormat="1" ht="23.1" customHeight="1" x14ac:dyDescent="0.25">
      <c r="A1610" s="47" t="s">
        <v>27</v>
      </c>
      <c r="B1610" s="47"/>
      <c r="C1610" s="22">
        <v>718.61</v>
      </c>
      <c r="D1610" s="22">
        <v>45</v>
      </c>
      <c r="E1610" s="23" t="s">
        <v>17</v>
      </c>
      <c r="F1610" s="24">
        <f>C1610*D1610</f>
        <v>32337.45</v>
      </c>
      <c r="G1610" s="2"/>
    </row>
    <row r="1611" spans="1:7" s="3" customFormat="1" ht="23.1" customHeight="1" x14ac:dyDescent="0.25">
      <c r="A1611" s="4"/>
      <c r="B1611" s="25"/>
      <c r="C1611" s="25"/>
      <c r="D1611" s="26"/>
      <c r="E1611" s="26"/>
      <c r="F1611" s="7"/>
      <c r="G1611" s="2"/>
    </row>
    <row r="1612" spans="1:7" s="3" customFormat="1" ht="23.1" customHeight="1" x14ac:dyDescent="0.25">
      <c r="A1612" s="4"/>
      <c r="B1612" s="5" t="s">
        <v>28</v>
      </c>
      <c r="C1612" s="6"/>
      <c r="D1612" s="4"/>
      <c r="E1612" s="4"/>
      <c r="F1612" s="7"/>
      <c r="G1612" s="2"/>
    </row>
    <row r="1613" spans="1:7" s="3" customFormat="1" ht="23.1" customHeight="1" x14ac:dyDescent="0.25">
      <c r="A1613" s="4"/>
      <c r="B1613" s="48" t="s">
        <v>29</v>
      </c>
      <c r="C1613" s="27" t="s">
        <v>30</v>
      </c>
      <c r="D1613" s="28">
        <f>IF(F1601&gt;0,ROUND((F1601+C1594)/C1594,2),0)</f>
        <v>1.01</v>
      </c>
      <c r="E1613" s="28"/>
      <c r="F1613" s="8"/>
      <c r="G1613" s="2"/>
    </row>
    <row r="1614" spans="1:7" s="3" customFormat="1" ht="23.1" customHeight="1" x14ac:dyDescent="0.25">
      <c r="A1614" s="4"/>
      <c r="B1614" s="48"/>
      <c r="C1614" s="27" t="s">
        <v>31</v>
      </c>
      <c r="D1614" s="28">
        <f>IF(SUM(F1602:F1603)&gt;0,ROUND((F1602+F1603+C1594)/C1594,2),0)</f>
        <v>1.05</v>
      </c>
      <c r="E1614" s="28"/>
      <c r="F1614" s="29"/>
      <c r="G1614" s="2"/>
    </row>
    <row r="1615" spans="1:7" s="3" customFormat="1" ht="23.1" customHeight="1" x14ac:dyDescent="0.25">
      <c r="A1615" s="4"/>
      <c r="B1615" s="48"/>
      <c r="C1615" s="27" t="s">
        <v>32</v>
      </c>
      <c r="D1615" s="28">
        <f>IF(F1604&gt;0,ROUND((F1604+C1594)/C1594,2),0)</f>
        <v>0</v>
      </c>
      <c r="E1615" s="8"/>
      <c r="F1615" s="29"/>
      <c r="G1615" s="2"/>
    </row>
    <row r="1616" spans="1:7" s="3" customFormat="1" ht="23.1" customHeight="1" x14ac:dyDescent="0.25">
      <c r="A1616" s="4"/>
      <c r="B1616" s="48"/>
      <c r="C1616" s="30" t="s">
        <v>33</v>
      </c>
      <c r="D1616" s="31">
        <f>IF(SUM(F1605:F1610)&gt;0,ROUND((SUM(F1605:F1610)+C1594)/C1594,2),0)</f>
        <v>5.08</v>
      </c>
      <c r="E1616" s="8"/>
      <c r="F1616" s="29"/>
      <c r="G1616" s="2"/>
    </row>
    <row r="1617" spans="1:7" s="3" customFormat="1" ht="23.1" customHeight="1" x14ac:dyDescent="0.25">
      <c r="A1617" s="4"/>
      <c r="B1617" s="4"/>
      <c r="C1617" s="32" t="s">
        <v>34</v>
      </c>
      <c r="D1617" s="33">
        <f>SUM(D1613:D1616)-IF(VALUE(COUNTIF(D1613:D1616,"&gt;0"))=4,3,0)-IF(VALUE(COUNTIF(D1613:D1616,"&gt;0"))=3,2,0)-IF(VALUE(COUNTIF(D1613:D1616,"&gt;0"))=2,1,0)</f>
        <v>5.1400000000000006</v>
      </c>
      <c r="E1617" s="34"/>
      <c r="F1617" s="7"/>
      <c r="G1617" s="2"/>
    </row>
    <row r="1618" spans="1:7" s="3" customFormat="1" ht="23.1" customHeight="1" x14ac:dyDescent="0.25">
      <c r="A1618" s="4"/>
      <c r="B1618" s="4"/>
      <c r="C1618" s="4"/>
      <c r="D1618" s="35"/>
      <c r="E1618" s="4"/>
      <c r="F1618" s="7"/>
      <c r="G1618" s="2"/>
    </row>
    <row r="1619" spans="1:7" s="3" customFormat="1" ht="23.1" customHeight="1" x14ac:dyDescent="0.35">
      <c r="A1619" s="36"/>
      <c r="B1619" s="37" t="s">
        <v>35</v>
      </c>
      <c r="C1619" s="45">
        <f>D1617*C1594</f>
        <v>108870.34000000001</v>
      </c>
      <c r="D1619" s="45"/>
      <c r="E1619" s="4"/>
      <c r="F1619" s="7"/>
      <c r="G1619" s="2"/>
    </row>
    <row r="1620" spans="1:7" s="3" customFormat="1" ht="23.1" customHeight="1" x14ac:dyDescent="0.3">
      <c r="A1620" s="4"/>
      <c r="B1620" s="38" t="s">
        <v>36</v>
      </c>
      <c r="C1620" s="46">
        <f>C1619/C1593</f>
        <v>109.97004040404042</v>
      </c>
      <c r="D1620" s="46"/>
      <c r="E1620" s="4"/>
      <c r="F1620" s="4"/>
      <c r="G1620" s="2"/>
    </row>
    <row r="1621" spans="1:7" s="3" customFormat="1" ht="23.1" customHeight="1" x14ac:dyDescent="0.25">
      <c r="A1621" s="1"/>
      <c r="B1621" s="1"/>
      <c r="C1621" s="1"/>
      <c r="D1621" s="1"/>
      <c r="E1621" s="1"/>
      <c r="F1621" s="1"/>
      <c r="G1621" s="2"/>
    </row>
    <row r="1622" spans="1:7" s="3" customFormat="1" ht="54.95" customHeight="1" x14ac:dyDescent="0.8">
      <c r="A1622" s="57" t="s">
        <v>168</v>
      </c>
      <c r="B1622" s="57"/>
      <c r="C1622" s="57"/>
      <c r="D1622" s="57"/>
      <c r="E1622" s="57"/>
      <c r="F1622" s="57"/>
      <c r="G1622" s="2"/>
    </row>
    <row r="1623" spans="1:7" s="3" customFormat="1" ht="45.95" customHeight="1" x14ac:dyDescent="0.25">
      <c r="A1623" s="58" t="s">
        <v>0</v>
      </c>
      <c r="B1623" s="58"/>
      <c r="C1623" s="58"/>
      <c r="D1623" s="58"/>
      <c r="E1623" s="58"/>
      <c r="F1623" s="58"/>
      <c r="G1623" s="2"/>
    </row>
    <row r="1624" spans="1:7" s="3" customFormat="1" ht="30" customHeight="1" x14ac:dyDescent="0.25">
      <c r="A1624" s="4"/>
      <c r="B1624" s="5" t="s">
        <v>1</v>
      </c>
      <c r="C1624" s="6"/>
      <c r="D1624" s="4"/>
      <c r="E1624" s="4"/>
      <c r="F1624" s="7"/>
      <c r="G1624" s="2"/>
    </row>
    <row r="1625" spans="1:7" s="3" customFormat="1" ht="23.1" customHeight="1" x14ac:dyDescent="0.25">
      <c r="A1625" s="8"/>
      <c r="B1625" s="59" t="s">
        <v>3</v>
      </c>
      <c r="C1625" s="62" t="s">
        <v>4</v>
      </c>
      <c r="D1625" s="63"/>
      <c r="E1625" s="63"/>
      <c r="F1625" s="64"/>
      <c r="G1625" s="2"/>
    </row>
    <row r="1626" spans="1:7" s="3" customFormat="1" ht="23.1" customHeight="1" x14ac:dyDescent="0.25">
      <c r="A1626" s="8"/>
      <c r="B1626" s="60"/>
      <c r="C1626" s="62" t="s">
        <v>116</v>
      </c>
      <c r="D1626" s="63"/>
      <c r="E1626" s="63"/>
      <c r="F1626" s="64"/>
      <c r="G1626" s="2"/>
    </row>
    <row r="1627" spans="1:7" s="3" customFormat="1" ht="23.1" customHeight="1" x14ac:dyDescent="0.25">
      <c r="A1627" s="8"/>
      <c r="B1627" s="61"/>
      <c r="C1627" s="62" t="s">
        <v>122</v>
      </c>
      <c r="D1627" s="63"/>
      <c r="E1627" s="63"/>
      <c r="F1627" s="64"/>
      <c r="G1627" s="2"/>
    </row>
    <row r="1628" spans="1:7" s="3" customFormat="1" ht="23.1" customHeight="1" x14ac:dyDescent="0.25">
      <c r="A1628" s="4"/>
      <c r="B1628" s="9" t="s">
        <v>5</v>
      </c>
      <c r="C1628" s="10">
        <v>2.5</v>
      </c>
      <c r="D1628" s="11"/>
      <c r="E1628" s="8"/>
      <c r="F1628" s="7"/>
      <c r="G1628" s="2"/>
    </row>
    <row r="1629" spans="1:7" s="3" customFormat="1" ht="23.1" customHeight="1" x14ac:dyDescent="0.25">
      <c r="A1629" s="4"/>
      <c r="B1629" s="12" t="s">
        <v>6</v>
      </c>
      <c r="C1629" s="13">
        <v>541</v>
      </c>
      <c r="D1629" s="49" t="s">
        <v>7</v>
      </c>
      <c r="E1629" s="50"/>
      <c r="F1629" s="53">
        <f>C1630/C1629</f>
        <v>4.8743068391866915</v>
      </c>
      <c r="G1629" s="2"/>
    </row>
    <row r="1630" spans="1:7" s="3" customFormat="1" ht="23.1" customHeight="1" x14ac:dyDescent="0.25">
      <c r="A1630" s="4"/>
      <c r="B1630" s="12" t="s">
        <v>8</v>
      </c>
      <c r="C1630" s="14">
        <v>2637</v>
      </c>
      <c r="D1630" s="51"/>
      <c r="E1630" s="52"/>
      <c r="F1630" s="54"/>
      <c r="G1630" s="2"/>
    </row>
    <row r="1631" spans="1:7" s="3" customFormat="1" ht="23.1" customHeight="1" x14ac:dyDescent="0.25">
      <c r="A1631" s="4"/>
      <c r="B1631" s="15"/>
      <c r="C1631" s="16"/>
      <c r="D1631" s="17"/>
      <c r="E1631" s="4"/>
      <c r="F1631" s="7"/>
      <c r="G1631" s="2"/>
    </row>
    <row r="1632" spans="1:7" s="3" customFormat="1" ht="23.1" customHeight="1" x14ac:dyDescent="0.25">
      <c r="A1632" s="4"/>
      <c r="B1632" s="18" t="s">
        <v>9</v>
      </c>
      <c r="C1632" s="19" t="s">
        <v>71</v>
      </c>
      <c r="D1632" s="4"/>
      <c r="E1632" s="4"/>
      <c r="F1632" s="7"/>
      <c r="G1632" s="2"/>
    </row>
    <row r="1633" spans="1:7" s="3" customFormat="1" ht="23.1" customHeight="1" x14ac:dyDescent="0.25">
      <c r="A1633" s="4"/>
      <c r="B1633" s="18" t="s">
        <v>2</v>
      </c>
      <c r="C1633" s="19">
        <v>60</v>
      </c>
      <c r="D1633" s="4"/>
      <c r="E1633" s="4"/>
      <c r="F1633" s="7"/>
      <c r="G1633" s="2"/>
    </row>
    <row r="1634" spans="1:7" s="3" customFormat="1" ht="23.1" customHeight="1" x14ac:dyDescent="0.25">
      <c r="A1634" s="4"/>
      <c r="B1634" s="18" t="s">
        <v>10</v>
      </c>
      <c r="C1634" s="20" t="s">
        <v>11</v>
      </c>
      <c r="D1634" s="4"/>
      <c r="E1634" s="4"/>
      <c r="F1634" s="7"/>
      <c r="G1634" s="2"/>
    </row>
    <row r="1635" spans="1:7" s="3" customFormat="1" ht="23.1" customHeight="1" x14ac:dyDescent="0.25">
      <c r="A1635" s="4"/>
      <c r="B1635" s="4"/>
      <c r="C1635" s="4"/>
      <c r="D1635" s="4"/>
      <c r="E1635" s="4"/>
      <c r="F1635" s="7"/>
      <c r="G1635" s="2"/>
    </row>
    <row r="1636" spans="1:7" s="3" customFormat="1" ht="50.1" customHeight="1" x14ac:dyDescent="0.25">
      <c r="A1636" s="55" t="s">
        <v>12</v>
      </c>
      <c r="B1636" s="55"/>
      <c r="C1636" s="21" t="s">
        <v>13</v>
      </c>
      <c r="D1636" s="56" t="s">
        <v>14</v>
      </c>
      <c r="E1636" s="56"/>
      <c r="F1636" s="21" t="s">
        <v>15</v>
      </c>
      <c r="G1636" s="2"/>
    </row>
    <row r="1637" spans="1:7" s="3" customFormat="1" ht="23.1" customHeight="1" x14ac:dyDescent="0.25">
      <c r="A1637" s="47" t="s">
        <v>16</v>
      </c>
      <c r="B1637" s="47"/>
      <c r="C1637" s="22">
        <v>52.74</v>
      </c>
      <c r="D1637" s="22">
        <v>2.5</v>
      </c>
      <c r="E1637" s="23" t="s">
        <v>17</v>
      </c>
      <c r="F1637" s="24">
        <f t="shared" ref="F1637:F1644" si="45">C1637*D1637</f>
        <v>131.85</v>
      </c>
      <c r="G1637" s="2"/>
    </row>
    <row r="1638" spans="1:7" s="3" customFormat="1" ht="23.1" customHeight="1" x14ac:dyDescent="0.25">
      <c r="A1638" s="47" t="s">
        <v>18</v>
      </c>
      <c r="B1638" s="47"/>
      <c r="C1638" s="22">
        <v>189.45</v>
      </c>
      <c r="D1638" s="22">
        <v>0.70499999999999996</v>
      </c>
      <c r="E1638" s="23" t="s">
        <v>19</v>
      </c>
      <c r="F1638" s="24">
        <f t="shared" si="45"/>
        <v>133.56224999999998</v>
      </c>
      <c r="G1638" s="2"/>
    </row>
    <row r="1639" spans="1:7" s="3" customFormat="1" ht="23.1" customHeight="1" x14ac:dyDescent="0.25">
      <c r="A1639" s="47" t="s">
        <v>20</v>
      </c>
      <c r="B1639" s="47"/>
      <c r="C1639" s="22">
        <v>762.99</v>
      </c>
      <c r="D1639" s="22">
        <v>0.70499999999999996</v>
      </c>
      <c r="E1639" s="23" t="s">
        <v>19</v>
      </c>
      <c r="F1639" s="24">
        <f t="shared" si="45"/>
        <v>537.90795000000003</v>
      </c>
      <c r="G1639" s="2"/>
    </row>
    <row r="1640" spans="1:7" s="3" customFormat="1" ht="23.1" customHeight="1" x14ac:dyDescent="0.25">
      <c r="A1640" s="47" t="s">
        <v>21</v>
      </c>
      <c r="B1640" s="47"/>
      <c r="C1640" s="22">
        <v>1409.04</v>
      </c>
      <c r="D1640" s="22"/>
      <c r="E1640" s="23" t="s">
        <v>17</v>
      </c>
      <c r="F1640" s="24">
        <f t="shared" si="45"/>
        <v>0</v>
      </c>
      <c r="G1640" s="2"/>
    </row>
    <row r="1641" spans="1:7" s="3" customFormat="1" ht="45.95" customHeight="1" x14ac:dyDescent="0.25">
      <c r="A1641" s="47" t="s">
        <v>22</v>
      </c>
      <c r="B1641" s="47"/>
      <c r="C1641" s="22">
        <v>5358.15</v>
      </c>
      <c r="D1641" s="22">
        <v>2.5</v>
      </c>
      <c r="E1641" s="23" t="s">
        <v>17</v>
      </c>
      <c r="F1641" s="24">
        <f t="shared" si="45"/>
        <v>13395.375</v>
      </c>
      <c r="G1641" s="2"/>
    </row>
    <row r="1642" spans="1:7" s="3" customFormat="1" ht="23.1" customHeight="1" x14ac:dyDescent="0.25">
      <c r="A1642" s="47" t="s">
        <v>23</v>
      </c>
      <c r="B1642" s="47"/>
      <c r="C1642" s="22">
        <v>246.53</v>
      </c>
      <c r="D1642" s="22"/>
      <c r="E1642" s="23" t="s">
        <v>17</v>
      </c>
      <c r="F1642" s="24">
        <f t="shared" si="45"/>
        <v>0</v>
      </c>
      <c r="G1642" s="2"/>
    </row>
    <row r="1643" spans="1:7" s="3" customFormat="1" ht="23.1" customHeight="1" x14ac:dyDescent="0.25">
      <c r="A1643" s="47" t="s">
        <v>24</v>
      </c>
      <c r="B1643" s="47"/>
      <c r="C1643" s="22">
        <v>4374.5</v>
      </c>
      <c r="D1643" s="22">
        <v>2.5</v>
      </c>
      <c r="E1643" s="23" t="s">
        <v>17</v>
      </c>
      <c r="F1643" s="24">
        <f t="shared" si="45"/>
        <v>10936.25</v>
      </c>
      <c r="G1643" s="2"/>
    </row>
    <row r="1644" spans="1:7" s="3" customFormat="1" ht="23.1" customHeight="1" x14ac:dyDescent="0.25">
      <c r="A1644" s="47" t="s">
        <v>25</v>
      </c>
      <c r="B1644" s="47"/>
      <c r="C1644" s="22">
        <v>1282.45</v>
      </c>
      <c r="D1644" s="22">
        <v>2.5</v>
      </c>
      <c r="E1644" s="23" t="s">
        <v>17</v>
      </c>
      <c r="F1644" s="24">
        <f t="shared" si="45"/>
        <v>3206.125</v>
      </c>
      <c r="G1644" s="2"/>
    </row>
    <row r="1645" spans="1:7" s="3" customFormat="1" ht="23.1" customHeight="1" x14ac:dyDescent="0.25">
      <c r="A1645" s="47" t="s">
        <v>26</v>
      </c>
      <c r="B1645" s="47"/>
      <c r="C1645" s="22">
        <v>1000.47</v>
      </c>
      <c r="D1645" s="22">
        <v>2.5</v>
      </c>
      <c r="E1645" s="23" t="s">
        <v>17</v>
      </c>
      <c r="F1645" s="24">
        <f>C1645*D1645</f>
        <v>2501.1750000000002</v>
      </c>
      <c r="G1645" s="2"/>
    </row>
    <row r="1646" spans="1:7" s="3" customFormat="1" ht="23.1" customHeight="1" x14ac:dyDescent="0.25">
      <c r="A1646" s="47" t="s">
        <v>27</v>
      </c>
      <c r="B1646" s="47"/>
      <c r="C1646" s="22">
        <v>718.61</v>
      </c>
      <c r="D1646" s="22">
        <v>25</v>
      </c>
      <c r="E1646" s="23" t="s">
        <v>17</v>
      </c>
      <c r="F1646" s="24">
        <f>C1646*D1646</f>
        <v>17965.25</v>
      </c>
      <c r="G1646" s="2"/>
    </row>
    <row r="1647" spans="1:7" s="3" customFormat="1" ht="23.1" customHeight="1" x14ac:dyDescent="0.25">
      <c r="A1647" s="4"/>
      <c r="B1647" s="25"/>
      <c r="C1647" s="25"/>
      <c r="D1647" s="26"/>
      <c r="E1647" s="26"/>
      <c r="F1647" s="7"/>
      <c r="G1647" s="2"/>
    </row>
    <row r="1648" spans="1:7" s="3" customFormat="1" ht="23.1" customHeight="1" x14ac:dyDescent="0.25">
      <c r="A1648" s="4"/>
      <c r="B1648" s="5" t="s">
        <v>28</v>
      </c>
      <c r="C1648" s="6"/>
      <c r="D1648" s="4"/>
      <c r="E1648" s="4"/>
      <c r="F1648" s="7"/>
      <c r="G1648" s="2"/>
    </row>
    <row r="1649" spans="1:7" s="3" customFormat="1" ht="23.1" customHeight="1" x14ac:dyDescent="0.25">
      <c r="A1649" s="4"/>
      <c r="B1649" s="48" t="s">
        <v>29</v>
      </c>
      <c r="C1649" s="27" t="s">
        <v>30</v>
      </c>
      <c r="D1649" s="28">
        <f>IF(F1637&gt;0,ROUND((F1637+C1630)/C1630,2),0)</f>
        <v>1.05</v>
      </c>
      <c r="E1649" s="28"/>
      <c r="F1649" s="8"/>
      <c r="G1649" s="2"/>
    </row>
    <row r="1650" spans="1:7" s="3" customFormat="1" ht="23.1" customHeight="1" x14ac:dyDescent="0.25">
      <c r="A1650" s="4"/>
      <c r="B1650" s="48"/>
      <c r="C1650" s="27" t="s">
        <v>31</v>
      </c>
      <c r="D1650" s="28">
        <f>IF(SUM(F1638:F1639)&gt;0,ROUND((F1638+F1639+C1630)/C1630,2),0)</f>
        <v>1.25</v>
      </c>
      <c r="E1650" s="28"/>
      <c r="F1650" s="29"/>
      <c r="G1650" s="2"/>
    </row>
    <row r="1651" spans="1:7" s="3" customFormat="1" ht="23.1" customHeight="1" x14ac:dyDescent="0.25">
      <c r="A1651" s="4"/>
      <c r="B1651" s="48"/>
      <c r="C1651" s="27" t="s">
        <v>32</v>
      </c>
      <c r="D1651" s="28">
        <f>IF(F1640&gt;0,ROUND((F1640+C1630)/C1630,2),0)</f>
        <v>0</v>
      </c>
      <c r="E1651" s="8"/>
      <c r="F1651" s="29"/>
      <c r="G1651" s="2"/>
    </row>
    <row r="1652" spans="1:7" s="3" customFormat="1" ht="23.1" customHeight="1" x14ac:dyDescent="0.25">
      <c r="A1652" s="4"/>
      <c r="B1652" s="48"/>
      <c r="C1652" s="30" t="s">
        <v>33</v>
      </c>
      <c r="D1652" s="31">
        <f>IF(SUM(F1641:F1646)&gt;0,ROUND((SUM(F1641:F1646)+C1630)/C1630,2),0)</f>
        <v>19.2</v>
      </c>
      <c r="E1652" s="8"/>
      <c r="F1652" s="29"/>
      <c r="G1652" s="2"/>
    </row>
    <row r="1653" spans="1:7" s="3" customFormat="1" ht="23.1" customHeight="1" x14ac:dyDescent="0.25">
      <c r="A1653" s="4"/>
      <c r="B1653" s="4"/>
      <c r="C1653" s="32" t="s">
        <v>34</v>
      </c>
      <c r="D1653" s="33">
        <f>SUM(D1649:D1652)-IF(VALUE(COUNTIF(D1649:D1652,"&gt;0"))=4,3,0)-IF(VALUE(COUNTIF(D1649:D1652,"&gt;0"))=3,2,0)-IF(VALUE(COUNTIF(D1649:D1652,"&gt;0"))=2,1,0)</f>
        <v>19.5</v>
      </c>
      <c r="E1653" s="34"/>
      <c r="F1653" s="7"/>
      <c r="G1653" s="2"/>
    </row>
    <row r="1654" spans="1:7" s="3" customFormat="1" ht="23.1" customHeight="1" x14ac:dyDescent="0.25">
      <c r="A1654" s="4"/>
      <c r="B1654" s="4"/>
      <c r="C1654" s="4"/>
      <c r="D1654" s="35"/>
      <c r="E1654" s="4"/>
      <c r="F1654" s="7"/>
      <c r="G1654" s="2"/>
    </row>
    <row r="1655" spans="1:7" s="3" customFormat="1" ht="23.1" customHeight="1" x14ac:dyDescent="0.35">
      <c r="A1655" s="36"/>
      <c r="B1655" s="37" t="s">
        <v>35</v>
      </c>
      <c r="C1655" s="45">
        <f>D1653*C1630</f>
        <v>51421.5</v>
      </c>
      <c r="D1655" s="45"/>
      <c r="E1655" s="4"/>
      <c r="F1655" s="7"/>
      <c r="G1655" s="2"/>
    </row>
    <row r="1656" spans="1:7" s="3" customFormat="1" ht="23.1" customHeight="1" x14ac:dyDescent="0.3">
      <c r="A1656" s="4"/>
      <c r="B1656" s="38" t="s">
        <v>36</v>
      </c>
      <c r="C1656" s="46">
        <f>C1655/C1629</f>
        <v>95.048983364140483</v>
      </c>
      <c r="D1656" s="46"/>
      <c r="E1656" s="4"/>
      <c r="F1656" s="4"/>
      <c r="G1656" s="2"/>
    </row>
    <row r="1657" spans="1:7" s="3" customFormat="1" ht="23.1" customHeight="1" x14ac:dyDescent="0.25">
      <c r="A1657" s="1"/>
      <c r="B1657" s="1"/>
      <c r="C1657" s="1"/>
      <c r="D1657" s="1"/>
      <c r="E1657" s="1"/>
      <c r="F1657" s="1"/>
      <c r="G1657" s="2"/>
    </row>
  </sheetData>
  <mergeCells count="1058">
    <mergeCell ref="A2:F2"/>
    <mergeCell ref="A3:F3"/>
    <mergeCell ref="B5:B7"/>
    <mergeCell ref="C5:F5"/>
    <mergeCell ref="C6:F6"/>
    <mergeCell ref="C7:F7"/>
    <mergeCell ref="C35:D35"/>
    <mergeCell ref="C36:D36"/>
    <mergeCell ref="A38:F38"/>
    <mergeCell ref="A39:F39"/>
    <mergeCell ref="B41:B43"/>
    <mergeCell ref="C41:F41"/>
    <mergeCell ref="C42:F42"/>
    <mergeCell ref="C43:F43"/>
    <mergeCell ref="A22:B22"/>
    <mergeCell ref="A23:B23"/>
    <mergeCell ref="A24:B24"/>
    <mergeCell ref="A25:B25"/>
    <mergeCell ref="A26:B26"/>
    <mergeCell ref="B29:B32"/>
    <mergeCell ref="D9:E10"/>
    <mergeCell ref="F9:F10"/>
    <mergeCell ref="A16:B16"/>
    <mergeCell ref="D16:E16"/>
    <mergeCell ref="A17:B17"/>
    <mergeCell ref="A18:B18"/>
    <mergeCell ref="A19:B19"/>
    <mergeCell ref="A20:B20"/>
    <mergeCell ref="A21:B21"/>
    <mergeCell ref="C71:D71"/>
    <mergeCell ref="C72:D72"/>
    <mergeCell ref="A74:F74"/>
    <mergeCell ref="A75:F75"/>
    <mergeCell ref="B77:B79"/>
    <mergeCell ref="C77:F77"/>
    <mergeCell ref="C78:F78"/>
    <mergeCell ref="C79:F79"/>
    <mergeCell ref="A58:B58"/>
    <mergeCell ref="A59:B59"/>
    <mergeCell ref="A60:B60"/>
    <mergeCell ref="A61:B61"/>
    <mergeCell ref="A62:B62"/>
    <mergeCell ref="B65:B68"/>
    <mergeCell ref="D45:E46"/>
    <mergeCell ref="F45:F46"/>
    <mergeCell ref="A52:B52"/>
    <mergeCell ref="D52:E52"/>
    <mergeCell ref="A53:B53"/>
    <mergeCell ref="A54:B54"/>
    <mergeCell ref="A55:B55"/>
    <mergeCell ref="A56:B56"/>
    <mergeCell ref="A57:B57"/>
    <mergeCell ref="C107:D107"/>
    <mergeCell ref="C108:D108"/>
    <mergeCell ref="A110:F110"/>
    <mergeCell ref="A111:F111"/>
    <mergeCell ref="B113:B115"/>
    <mergeCell ref="C113:F113"/>
    <mergeCell ref="C114:F114"/>
    <mergeCell ref="C115:F115"/>
    <mergeCell ref="A94:B94"/>
    <mergeCell ref="A95:B95"/>
    <mergeCell ref="A96:B96"/>
    <mergeCell ref="A97:B97"/>
    <mergeCell ref="A98:B98"/>
    <mergeCell ref="B101:B104"/>
    <mergeCell ref="D81:E82"/>
    <mergeCell ref="F81:F82"/>
    <mergeCell ref="A88:B88"/>
    <mergeCell ref="D88:E88"/>
    <mergeCell ref="A89:B89"/>
    <mergeCell ref="A90:B90"/>
    <mergeCell ref="A91:B91"/>
    <mergeCell ref="A92:B92"/>
    <mergeCell ref="A93:B93"/>
    <mergeCell ref="C143:D143"/>
    <mergeCell ref="C144:D144"/>
    <mergeCell ref="A146:F146"/>
    <mergeCell ref="A147:F147"/>
    <mergeCell ref="B149:B151"/>
    <mergeCell ref="C149:F149"/>
    <mergeCell ref="C150:F150"/>
    <mergeCell ref="C151:F151"/>
    <mergeCell ref="A130:B130"/>
    <mergeCell ref="A131:B131"/>
    <mergeCell ref="A132:B132"/>
    <mergeCell ref="A133:B133"/>
    <mergeCell ref="A134:B134"/>
    <mergeCell ref="B137:B140"/>
    <mergeCell ref="D117:E118"/>
    <mergeCell ref="F117:F118"/>
    <mergeCell ref="A124:B124"/>
    <mergeCell ref="D124:E124"/>
    <mergeCell ref="A125:B125"/>
    <mergeCell ref="A126:B126"/>
    <mergeCell ref="A127:B127"/>
    <mergeCell ref="A128:B128"/>
    <mergeCell ref="A129:B129"/>
    <mergeCell ref="C179:D179"/>
    <mergeCell ref="C180:D180"/>
    <mergeCell ref="A182:F182"/>
    <mergeCell ref="A183:F183"/>
    <mergeCell ref="B185:B187"/>
    <mergeCell ref="C185:F185"/>
    <mergeCell ref="C186:F186"/>
    <mergeCell ref="C187:F187"/>
    <mergeCell ref="A166:B166"/>
    <mergeCell ref="A167:B167"/>
    <mergeCell ref="A168:B168"/>
    <mergeCell ref="A169:B169"/>
    <mergeCell ref="A170:B170"/>
    <mergeCell ref="B173:B176"/>
    <mergeCell ref="D153:E154"/>
    <mergeCell ref="F153:F154"/>
    <mergeCell ref="A160:B160"/>
    <mergeCell ref="D160:E160"/>
    <mergeCell ref="A161:B161"/>
    <mergeCell ref="A162:B162"/>
    <mergeCell ref="A163:B163"/>
    <mergeCell ref="A164:B164"/>
    <mergeCell ref="A165:B165"/>
    <mergeCell ref="C215:D215"/>
    <mergeCell ref="C216:D216"/>
    <mergeCell ref="A218:F218"/>
    <mergeCell ref="A219:F219"/>
    <mergeCell ref="B221:B223"/>
    <mergeCell ref="C221:F221"/>
    <mergeCell ref="C222:F222"/>
    <mergeCell ref="C223:F223"/>
    <mergeCell ref="A202:B202"/>
    <mergeCell ref="A203:B203"/>
    <mergeCell ref="A204:B204"/>
    <mergeCell ref="A205:B205"/>
    <mergeCell ref="A206:B206"/>
    <mergeCell ref="B209:B212"/>
    <mergeCell ref="D189:E190"/>
    <mergeCell ref="F189:F190"/>
    <mergeCell ref="A196:B196"/>
    <mergeCell ref="D196:E196"/>
    <mergeCell ref="A197:B197"/>
    <mergeCell ref="A198:B198"/>
    <mergeCell ref="A199:B199"/>
    <mergeCell ref="A200:B200"/>
    <mergeCell ref="A201:B201"/>
    <mergeCell ref="C251:D251"/>
    <mergeCell ref="C252:D252"/>
    <mergeCell ref="A254:F254"/>
    <mergeCell ref="A255:F255"/>
    <mergeCell ref="B257:B259"/>
    <mergeCell ref="C257:F257"/>
    <mergeCell ref="C258:F258"/>
    <mergeCell ref="C259:F259"/>
    <mergeCell ref="A238:B238"/>
    <mergeCell ref="A239:B239"/>
    <mergeCell ref="A240:B240"/>
    <mergeCell ref="A241:B241"/>
    <mergeCell ref="A242:B242"/>
    <mergeCell ref="B245:B248"/>
    <mergeCell ref="D225:E226"/>
    <mergeCell ref="F225:F226"/>
    <mergeCell ref="A232:B232"/>
    <mergeCell ref="D232:E232"/>
    <mergeCell ref="A233:B233"/>
    <mergeCell ref="A234:B234"/>
    <mergeCell ref="A235:B235"/>
    <mergeCell ref="A236:B236"/>
    <mergeCell ref="A237:B237"/>
    <mergeCell ref="C287:D287"/>
    <mergeCell ref="C288:D288"/>
    <mergeCell ref="A290:F290"/>
    <mergeCell ref="A291:F291"/>
    <mergeCell ref="B293:B295"/>
    <mergeCell ref="C293:F293"/>
    <mergeCell ref="C294:F294"/>
    <mergeCell ref="C295:F295"/>
    <mergeCell ref="A274:B274"/>
    <mergeCell ref="A275:B275"/>
    <mergeCell ref="A276:B276"/>
    <mergeCell ref="A277:B277"/>
    <mergeCell ref="A278:B278"/>
    <mergeCell ref="B281:B284"/>
    <mergeCell ref="D261:E262"/>
    <mergeCell ref="F261:F262"/>
    <mergeCell ref="A268:B268"/>
    <mergeCell ref="D268:E268"/>
    <mergeCell ref="A269:B269"/>
    <mergeCell ref="A270:B270"/>
    <mergeCell ref="A271:B271"/>
    <mergeCell ref="A272:B272"/>
    <mergeCell ref="A273:B273"/>
    <mergeCell ref="C323:D323"/>
    <mergeCell ref="C324:D324"/>
    <mergeCell ref="A326:F326"/>
    <mergeCell ref="A327:F327"/>
    <mergeCell ref="B329:B331"/>
    <mergeCell ref="C329:F329"/>
    <mergeCell ref="C330:F330"/>
    <mergeCell ref="C331:F331"/>
    <mergeCell ref="A310:B310"/>
    <mergeCell ref="A311:B311"/>
    <mergeCell ref="A312:B312"/>
    <mergeCell ref="A313:B313"/>
    <mergeCell ref="A314:B314"/>
    <mergeCell ref="B317:B320"/>
    <mergeCell ref="D297:E298"/>
    <mergeCell ref="F297:F298"/>
    <mergeCell ref="A304:B304"/>
    <mergeCell ref="D304:E304"/>
    <mergeCell ref="A305:B305"/>
    <mergeCell ref="A306:B306"/>
    <mergeCell ref="A307:B307"/>
    <mergeCell ref="A308:B308"/>
    <mergeCell ref="A309:B309"/>
    <mergeCell ref="C359:D359"/>
    <mergeCell ref="C360:D360"/>
    <mergeCell ref="A362:F362"/>
    <mergeCell ref="A363:F363"/>
    <mergeCell ref="B365:B367"/>
    <mergeCell ref="C365:F365"/>
    <mergeCell ref="C366:F366"/>
    <mergeCell ref="C367:F367"/>
    <mergeCell ref="A346:B346"/>
    <mergeCell ref="A347:B347"/>
    <mergeCell ref="A348:B348"/>
    <mergeCell ref="A349:B349"/>
    <mergeCell ref="A350:B350"/>
    <mergeCell ref="B353:B356"/>
    <mergeCell ref="D333:E334"/>
    <mergeCell ref="F333:F334"/>
    <mergeCell ref="A340:B340"/>
    <mergeCell ref="D340:E340"/>
    <mergeCell ref="A341:B341"/>
    <mergeCell ref="A342:B342"/>
    <mergeCell ref="A343:B343"/>
    <mergeCell ref="A344:B344"/>
    <mergeCell ref="A345:B345"/>
    <mergeCell ref="C395:D395"/>
    <mergeCell ref="C396:D396"/>
    <mergeCell ref="A398:F398"/>
    <mergeCell ref="A399:F399"/>
    <mergeCell ref="B401:B403"/>
    <mergeCell ref="C401:F401"/>
    <mergeCell ref="C402:F402"/>
    <mergeCell ref="C403:F403"/>
    <mergeCell ref="A382:B382"/>
    <mergeCell ref="A383:B383"/>
    <mergeCell ref="A384:B384"/>
    <mergeCell ref="A385:B385"/>
    <mergeCell ref="A386:B386"/>
    <mergeCell ref="B389:B392"/>
    <mergeCell ref="D369:E370"/>
    <mergeCell ref="F369:F370"/>
    <mergeCell ref="A376:B376"/>
    <mergeCell ref="D376:E376"/>
    <mergeCell ref="A377:B377"/>
    <mergeCell ref="A378:B378"/>
    <mergeCell ref="A379:B379"/>
    <mergeCell ref="A380:B380"/>
    <mergeCell ref="A381:B381"/>
    <mergeCell ref="C431:D431"/>
    <mergeCell ref="C432:D432"/>
    <mergeCell ref="A434:F434"/>
    <mergeCell ref="A435:F435"/>
    <mergeCell ref="B437:B439"/>
    <mergeCell ref="C437:F437"/>
    <mergeCell ref="C438:F438"/>
    <mergeCell ref="C439:F439"/>
    <mergeCell ref="A418:B418"/>
    <mergeCell ref="A419:B419"/>
    <mergeCell ref="A420:B420"/>
    <mergeCell ref="A421:B421"/>
    <mergeCell ref="A422:B422"/>
    <mergeCell ref="B425:B428"/>
    <mergeCell ref="D405:E406"/>
    <mergeCell ref="F405:F406"/>
    <mergeCell ref="A412:B412"/>
    <mergeCell ref="D412:E412"/>
    <mergeCell ref="A413:B413"/>
    <mergeCell ref="A414:B414"/>
    <mergeCell ref="A415:B415"/>
    <mergeCell ref="A416:B416"/>
    <mergeCell ref="A417:B417"/>
    <mergeCell ref="C467:D467"/>
    <mergeCell ref="C468:D468"/>
    <mergeCell ref="A470:F470"/>
    <mergeCell ref="A471:F471"/>
    <mergeCell ref="B473:B475"/>
    <mergeCell ref="C473:F473"/>
    <mergeCell ref="C474:F474"/>
    <mergeCell ref="C475:F475"/>
    <mergeCell ref="A454:B454"/>
    <mergeCell ref="A455:B455"/>
    <mergeCell ref="A456:B456"/>
    <mergeCell ref="A457:B457"/>
    <mergeCell ref="A458:B458"/>
    <mergeCell ref="B461:B464"/>
    <mergeCell ref="D441:E442"/>
    <mergeCell ref="F441:F442"/>
    <mergeCell ref="A448:B448"/>
    <mergeCell ref="D448:E448"/>
    <mergeCell ref="A449:B449"/>
    <mergeCell ref="A450:B450"/>
    <mergeCell ref="A451:B451"/>
    <mergeCell ref="A452:B452"/>
    <mergeCell ref="A453:B453"/>
    <mergeCell ref="C503:D503"/>
    <mergeCell ref="C504:D504"/>
    <mergeCell ref="A506:F506"/>
    <mergeCell ref="A507:F507"/>
    <mergeCell ref="B509:B511"/>
    <mergeCell ref="C509:F509"/>
    <mergeCell ref="C510:F510"/>
    <mergeCell ref="C511:F511"/>
    <mergeCell ref="A490:B490"/>
    <mergeCell ref="A491:B491"/>
    <mergeCell ref="A492:B492"/>
    <mergeCell ref="A493:B493"/>
    <mergeCell ref="A494:B494"/>
    <mergeCell ref="B497:B500"/>
    <mergeCell ref="D477:E478"/>
    <mergeCell ref="F477:F478"/>
    <mergeCell ref="A484:B484"/>
    <mergeCell ref="D484:E484"/>
    <mergeCell ref="A485:B485"/>
    <mergeCell ref="A486:B486"/>
    <mergeCell ref="A487:B487"/>
    <mergeCell ref="A488:B488"/>
    <mergeCell ref="A489:B489"/>
    <mergeCell ref="C539:D539"/>
    <mergeCell ref="C540:D540"/>
    <mergeCell ref="A542:F542"/>
    <mergeCell ref="A543:F543"/>
    <mergeCell ref="B545:B547"/>
    <mergeCell ref="C545:F545"/>
    <mergeCell ref="C546:F546"/>
    <mergeCell ref="C547:F547"/>
    <mergeCell ref="A526:B526"/>
    <mergeCell ref="A527:B527"/>
    <mergeCell ref="A528:B528"/>
    <mergeCell ref="A529:B529"/>
    <mergeCell ref="A530:B530"/>
    <mergeCell ref="B533:B536"/>
    <mergeCell ref="D513:E514"/>
    <mergeCell ref="F513:F514"/>
    <mergeCell ref="A520:B520"/>
    <mergeCell ref="D520:E520"/>
    <mergeCell ref="A521:B521"/>
    <mergeCell ref="A522:B522"/>
    <mergeCell ref="A523:B523"/>
    <mergeCell ref="A524:B524"/>
    <mergeCell ref="A525:B525"/>
    <mergeCell ref="C575:D575"/>
    <mergeCell ref="C576:D576"/>
    <mergeCell ref="A578:F578"/>
    <mergeCell ref="A579:F579"/>
    <mergeCell ref="B581:B583"/>
    <mergeCell ref="C581:F581"/>
    <mergeCell ref="C582:F582"/>
    <mergeCell ref="C583:F583"/>
    <mergeCell ref="A562:B562"/>
    <mergeCell ref="A563:B563"/>
    <mergeCell ref="A564:B564"/>
    <mergeCell ref="A565:B565"/>
    <mergeCell ref="A566:B566"/>
    <mergeCell ref="B569:B572"/>
    <mergeCell ref="D549:E550"/>
    <mergeCell ref="F549:F550"/>
    <mergeCell ref="A556:B556"/>
    <mergeCell ref="D556:E556"/>
    <mergeCell ref="A557:B557"/>
    <mergeCell ref="A558:B558"/>
    <mergeCell ref="A559:B559"/>
    <mergeCell ref="A560:B560"/>
    <mergeCell ref="A561:B561"/>
    <mergeCell ref="C611:D611"/>
    <mergeCell ref="C612:D612"/>
    <mergeCell ref="A614:F614"/>
    <mergeCell ref="A615:F615"/>
    <mergeCell ref="B617:B619"/>
    <mergeCell ref="C617:F617"/>
    <mergeCell ref="C618:F618"/>
    <mergeCell ref="C619:F619"/>
    <mergeCell ref="A598:B598"/>
    <mergeCell ref="A599:B599"/>
    <mergeCell ref="A600:B600"/>
    <mergeCell ref="A601:B601"/>
    <mergeCell ref="A602:B602"/>
    <mergeCell ref="B605:B608"/>
    <mergeCell ref="D585:E586"/>
    <mergeCell ref="F585:F586"/>
    <mergeCell ref="A592:B592"/>
    <mergeCell ref="D592:E592"/>
    <mergeCell ref="A593:B593"/>
    <mergeCell ref="A594:B594"/>
    <mergeCell ref="A595:B595"/>
    <mergeCell ref="A596:B596"/>
    <mergeCell ref="A597:B597"/>
    <mergeCell ref="C647:D647"/>
    <mergeCell ref="C648:D648"/>
    <mergeCell ref="A650:F650"/>
    <mergeCell ref="A651:F651"/>
    <mergeCell ref="B653:B655"/>
    <mergeCell ref="C653:F653"/>
    <mergeCell ref="C654:F654"/>
    <mergeCell ref="C655:F655"/>
    <mergeCell ref="A634:B634"/>
    <mergeCell ref="A635:B635"/>
    <mergeCell ref="A636:B636"/>
    <mergeCell ref="A637:B637"/>
    <mergeCell ref="A638:B638"/>
    <mergeCell ref="B641:B644"/>
    <mergeCell ref="D621:E622"/>
    <mergeCell ref="F621:F622"/>
    <mergeCell ref="A628:B628"/>
    <mergeCell ref="D628:E628"/>
    <mergeCell ref="A629:B629"/>
    <mergeCell ref="A630:B630"/>
    <mergeCell ref="A631:B631"/>
    <mergeCell ref="A632:B632"/>
    <mergeCell ref="A633:B633"/>
    <mergeCell ref="C683:D683"/>
    <mergeCell ref="C684:D684"/>
    <mergeCell ref="A686:F686"/>
    <mergeCell ref="A687:F687"/>
    <mergeCell ref="B689:B691"/>
    <mergeCell ref="C689:F689"/>
    <mergeCell ref="C690:F690"/>
    <mergeCell ref="C691:F691"/>
    <mergeCell ref="A670:B670"/>
    <mergeCell ref="A671:B671"/>
    <mergeCell ref="A672:B672"/>
    <mergeCell ref="A673:B673"/>
    <mergeCell ref="A674:B674"/>
    <mergeCell ref="B677:B680"/>
    <mergeCell ref="D657:E658"/>
    <mergeCell ref="F657:F658"/>
    <mergeCell ref="A664:B664"/>
    <mergeCell ref="D664:E664"/>
    <mergeCell ref="A665:B665"/>
    <mergeCell ref="A666:B666"/>
    <mergeCell ref="A667:B667"/>
    <mergeCell ref="A668:B668"/>
    <mergeCell ref="A669:B669"/>
    <mergeCell ref="C719:D719"/>
    <mergeCell ref="C720:D720"/>
    <mergeCell ref="A722:F722"/>
    <mergeCell ref="A723:F723"/>
    <mergeCell ref="B725:B727"/>
    <mergeCell ref="C725:F725"/>
    <mergeCell ref="C726:F726"/>
    <mergeCell ref="C727:F727"/>
    <mergeCell ref="A706:B706"/>
    <mergeCell ref="A707:B707"/>
    <mergeCell ref="A708:B708"/>
    <mergeCell ref="A709:B709"/>
    <mergeCell ref="A710:B710"/>
    <mergeCell ref="B713:B716"/>
    <mergeCell ref="D693:E694"/>
    <mergeCell ref="F693:F694"/>
    <mergeCell ref="A700:B700"/>
    <mergeCell ref="D700:E700"/>
    <mergeCell ref="A701:B701"/>
    <mergeCell ref="A702:B702"/>
    <mergeCell ref="A703:B703"/>
    <mergeCell ref="A704:B704"/>
    <mergeCell ref="A705:B705"/>
    <mergeCell ref="C755:D755"/>
    <mergeCell ref="C756:D756"/>
    <mergeCell ref="A758:F758"/>
    <mergeCell ref="A759:F759"/>
    <mergeCell ref="B761:B763"/>
    <mergeCell ref="C761:F761"/>
    <mergeCell ref="C762:F762"/>
    <mergeCell ref="C763:F763"/>
    <mergeCell ref="A742:B742"/>
    <mergeCell ref="A743:B743"/>
    <mergeCell ref="A744:B744"/>
    <mergeCell ref="A745:B745"/>
    <mergeCell ref="A746:B746"/>
    <mergeCell ref="B749:B752"/>
    <mergeCell ref="D729:E730"/>
    <mergeCell ref="F729:F730"/>
    <mergeCell ref="A736:B736"/>
    <mergeCell ref="D736:E736"/>
    <mergeCell ref="A737:B737"/>
    <mergeCell ref="A738:B738"/>
    <mergeCell ref="A739:B739"/>
    <mergeCell ref="A740:B740"/>
    <mergeCell ref="A741:B741"/>
    <mergeCell ref="C791:D791"/>
    <mergeCell ref="C792:D792"/>
    <mergeCell ref="A794:F794"/>
    <mergeCell ref="A795:F795"/>
    <mergeCell ref="B797:B799"/>
    <mergeCell ref="C797:F797"/>
    <mergeCell ref="C798:F798"/>
    <mergeCell ref="C799:F799"/>
    <mergeCell ref="A778:B778"/>
    <mergeCell ref="A779:B779"/>
    <mergeCell ref="A780:B780"/>
    <mergeCell ref="A781:B781"/>
    <mergeCell ref="A782:B782"/>
    <mergeCell ref="B785:B788"/>
    <mergeCell ref="D765:E766"/>
    <mergeCell ref="F765:F766"/>
    <mergeCell ref="A772:B772"/>
    <mergeCell ref="D772:E772"/>
    <mergeCell ref="A773:B773"/>
    <mergeCell ref="A774:B774"/>
    <mergeCell ref="A775:B775"/>
    <mergeCell ref="A776:B776"/>
    <mergeCell ref="A777:B777"/>
    <mergeCell ref="C827:D827"/>
    <mergeCell ref="C828:D828"/>
    <mergeCell ref="A830:F830"/>
    <mergeCell ref="A831:F831"/>
    <mergeCell ref="B833:B835"/>
    <mergeCell ref="C833:F833"/>
    <mergeCell ref="C834:F834"/>
    <mergeCell ref="C835:F835"/>
    <mergeCell ref="A814:B814"/>
    <mergeCell ref="A815:B815"/>
    <mergeCell ref="A816:B816"/>
    <mergeCell ref="A817:B817"/>
    <mergeCell ref="A818:B818"/>
    <mergeCell ref="B821:B824"/>
    <mergeCell ref="D801:E802"/>
    <mergeCell ref="F801:F802"/>
    <mergeCell ref="A808:B808"/>
    <mergeCell ref="D808:E808"/>
    <mergeCell ref="A809:B809"/>
    <mergeCell ref="A810:B810"/>
    <mergeCell ref="A811:B811"/>
    <mergeCell ref="A812:B812"/>
    <mergeCell ref="A813:B813"/>
    <mergeCell ref="C863:D863"/>
    <mergeCell ref="C864:D864"/>
    <mergeCell ref="A866:F866"/>
    <mergeCell ref="A867:F867"/>
    <mergeCell ref="B869:B871"/>
    <mergeCell ref="C869:F869"/>
    <mergeCell ref="C870:F870"/>
    <mergeCell ref="C871:F871"/>
    <mergeCell ref="A850:B850"/>
    <mergeCell ref="A851:B851"/>
    <mergeCell ref="A852:B852"/>
    <mergeCell ref="A853:B853"/>
    <mergeCell ref="A854:B854"/>
    <mergeCell ref="B857:B860"/>
    <mergeCell ref="D837:E838"/>
    <mergeCell ref="F837:F838"/>
    <mergeCell ref="A844:B844"/>
    <mergeCell ref="D844:E844"/>
    <mergeCell ref="A845:B845"/>
    <mergeCell ref="A846:B846"/>
    <mergeCell ref="A847:B847"/>
    <mergeCell ref="A848:B848"/>
    <mergeCell ref="A849:B849"/>
    <mergeCell ref="C899:D899"/>
    <mergeCell ref="C900:D900"/>
    <mergeCell ref="A902:F902"/>
    <mergeCell ref="A903:F903"/>
    <mergeCell ref="B905:B907"/>
    <mergeCell ref="C905:F905"/>
    <mergeCell ref="C906:F906"/>
    <mergeCell ref="C907:F907"/>
    <mergeCell ref="A886:B886"/>
    <mergeCell ref="A887:B887"/>
    <mergeCell ref="A888:B888"/>
    <mergeCell ref="A889:B889"/>
    <mergeCell ref="A890:B890"/>
    <mergeCell ref="B893:B896"/>
    <mergeCell ref="D873:E874"/>
    <mergeCell ref="F873:F874"/>
    <mergeCell ref="A880:B880"/>
    <mergeCell ref="D880:E880"/>
    <mergeCell ref="A881:B881"/>
    <mergeCell ref="A882:B882"/>
    <mergeCell ref="A883:B883"/>
    <mergeCell ref="A884:B884"/>
    <mergeCell ref="A885:B885"/>
    <mergeCell ref="C935:D935"/>
    <mergeCell ref="C936:D936"/>
    <mergeCell ref="A938:F938"/>
    <mergeCell ref="A939:F939"/>
    <mergeCell ref="B941:B943"/>
    <mergeCell ref="C941:F941"/>
    <mergeCell ref="C942:F942"/>
    <mergeCell ref="C943:F943"/>
    <mergeCell ref="A922:B922"/>
    <mergeCell ref="A923:B923"/>
    <mergeCell ref="A924:B924"/>
    <mergeCell ref="A925:B925"/>
    <mergeCell ref="A926:B926"/>
    <mergeCell ref="B929:B932"/>
    <mergeCell ref="D909:E910"/>
    <mergeCell ref="F909:F910"/>
    <mergeCell ref="A916:B916"/>
    <mergeCell ref="D916:E916"/>
    <mergeCell ref="A917:B917"/>
    <mergeCell ref="A918:B918"/>
    <mergeCell ref="A919:B919"/>
    <mergeCell ref="A920:B920"/>
    <mergeCell ref="A921:B921"/>
    <mergeCell ref="C971:D971"/>
    <mergeCell ref="C972:D972"/>
    <mergeCell ref="A974:F974"/>
    <mergeCell ref="A975:F975"/>
    <mergeCell ref="B977:B979"/>
    <mergeCell ref="C977:F977"/>
    <mergeCell ref="C978:F978"/>
    <mergeCell ref="C979:F979"/>
    <mergeCell ref="A958:B958"/>
    <mergeCell ref="A959:B959"/>
    <mergeCell ref="A960:B960"/>
    <mergeCell ref="A961:B961"/>
    <mergeCell ref="A962:B962"/>
    <mergeCell ref="B965:B968"/>
    <mergeCell ref="D945:E946"/>
    <mergeCell ref="F945:F946"/>
    <mergeCell ref="A952:B952"/>
    <mergeCell ref="D952:E952"/>
    <mergeCell ref="A953:B953"/>
    <mergeCell ref="A954:B954"/>
    <mergeCell ref="A955:B955"/>
    <mergeCell ref="A956:B956"/>
    <mergeCell ref="A957:B957"/>
    <mergeCell ref="C1007:D1007"/>
    <mergeCell ref="C1008:D1008"/>
    <mergeCell ref="A1010:F1010"/>
    <mergeCell ref="A1011:F1011"/>
    <mergeCell ref="B1013:B1015"/>
    <mergeCell ref="C1013:F1013"/>
    <mergeCell ref="C1014:F1014"/>
    <mergeCell ref="C1015:F1015"/>
    <mergeCell ref="A994:B994"/>
    <mergeCell ref="A995:B995"/>
    <mergeCell ref="A996:B996"/>
    <mergeCell ref="A997:B997"/>
    <mergeCell ref="A998:B998"/>
    <mergeCell ref="B1001:B1004"/>
    <mergeCell ref="D981:E982"/>
    <mergeCell ref="F981:F982"/>
    <mergeCell ref="A988:B988"/>
    <mergeCell ref="D988:E988"/>
    <mergeCell ref="A989:B989"/>
    <mergeCell ref="A990:B990"/>
    <mergeCell ref="A991:B991"/>
    <mergeCell ref="A992:B992"/>
    <mergeCell ref="A993:B993"/>
    <mergeCell ref="C1043:D1043"/>
    <mergeCell ref="C1044:D1044"/>
    <mergeCell ref="A1046:F1046"/>
    <mergeCell ref="A1047:F1047"/>
    <mergeCell ref="B1049:B1051"/>
    <mergeCell ref="C1049:F1049"/>
    <mergeCell ref="C1050:F1050"/>
    <mergeCell ref="C1051:F1051"/>
    <mergeCell ref="A1030:B1030"/>
    <mergeCell ref="A1031:B1031"/>
    <mergeCell ref="A1032:B1032"/>
    <mergeCell ref="A1033:B1033"/>
    <mergeCell ref="A1034:B1034"/>
    <mergeCell ref="B1037:B1040"/>
    <mergeCell ref="D1017:E1018"/>
    <mergeCell ref="F1017:F1018"/>
    <mergeCell ref="A1024:B1024"/>
    <mergeCell ref="D1024:E1024"/>
    <mergeCell ref="A1025:B1025"/>
    <mergeCell ref="A1026:B1026"/>
    <mergeCell ref="A1027:B1027"/>
    <mergeCell ref="A1028:B1028"/>
    <mergeCell ref="A1029:B1029"/>
    <mergeCell ref="C1079:D1079"/>
    <mergeCell ref="C1080:D1080"/>
    <mergeCell ref="A1082:F1082"/>
    <mergeCell ref="A1083:F1083"/>
    <mergeCell ref="B1085:B1087"/>
    <mergeCell ref="C1085:F1085"/>
    <mergeCell ref="C1086:F1086"/>
    <mergeCell ref="C1087:F1087"/>
    <mergeCell ref="A1066:B1066"/>
    <mergeCell ref="A1067:B1067"/>
    <mergeCell ref="A1068:B1068"/>
    <mergeCell ref="A1069:B1069"/>
    <mergeCell ref="A1070:B1070"/>
    <mergeCell ref="B1073:B1076"/>
    <mergeCell ref="D1053:E1054"/>
    <mergeCell ref="F1053:F1054"/>
    <mergeCell ref="A1060:B1060"/>
    <mergeCell ref="D1060:E1060"/>
    <mergeCell ref="A1061:B1061"/>
    <mergeCell ref="A1062:B1062"/>
    <mergeCell ref="A1063:B1063"/>
    <mergeCell ref="A1064:B1064"/>
    <mergeCell ref="A1065:B1065"/>
    <mergeCell ref="C1115:D1115"/>
    <mergeCell ref="C1116:D1116"/>
    <mergeCell ref="A1118:F1118"/>
    <mergeCell ref="A1119:F1119"/>
    <mergeCell ref="B1121:B1123"/>
    <mergeCell ref="C1121:F1121"/>
    <mergeCell ref="C1122:F1122"/>
    <mergeCell ref="C1123:F1123"/>
    <mergeCell ref="A1102:B1102"/>
    <mergeCell ref="A1103:B1103"/>
    <mergeCell ref="A1104:B1104"/>
    <mergeCell ref="A1105:B1105"/>
    <mergeCell ref="A1106:B1106"/>
    <mergeCell ref="B1109:B1112"/>
    <mergeCell ref="D1089:E1090"/>
    <mergeCell ref="F1089:F1090"/>
    <mergeCell ref="A1096:B1096"/>
    <mergeCell ref="D1096:E1096"/>
    <mergeCell ref="A1097:B1097"/>
    <mergeCell ref="A1098:B1098"/>
    <mergeCell ref="A1099:B1099"/>
    <mergeCell ref="A1100:B1100"/>
    <mergeCell ref="A1101:B1101"/>
    <mergeCell ref="C1151:D1151"/>
    <mergeCell ref="C1152:D1152"/>
    <mergeCell ref="A1154:F1154"/>
    <mergeCell ref="A1155:F1155"/>
    <mergeCell ref="B1157:B1159"/>
    <mergeCell ref="C1157:F1157"/>
    <mergeCell ref="C1158:F1158"/>
    <mergeCell ref="C1159:F1159"/>
    <mergeCell ref="A1138:B1138"/>
    <mergeCell ref="A1139:B1139"/>
    <mergeCell ref="A1140:B1140"/>
    <mergeCell ref="A1141:B1141"/>
    <mergeCell ref="A1142:B1142"/>
    <mergeCell ref="B1145:B1148"/>
    <mergeCell ref="D1125:E1126"/>
    <mergeCell ref="F1125:F1126"/>
    <mergeCell ref="A1132:B1132"/>
    <mergeCell ref="D1132:E1132"/>
    <mergeCell ref="A1133:B1133"/>
    <mergeCell ref="A1134:B1134"/>
    <mergeCell ref="A1135:B1135"/>
    <mergeCell ref="A1136:B1136"/>
    <mergeCell ref="A1137:B1137"/>
    <mergeCell ref="C1187:D1187"/>
    <mergeCell ref="C1188:D1188"/>
    <mergeCell ref="A1190:F1190"/>
    <mergeCell ref="A1191:F1191"/>
    <mergeCell ref="B1193:B1195"/>
    <mergeCell ref="C1193:F1193"/>
    <mergeCell ref="C1194:F1194"/>
    <mergeCell ref="C1195:F1195"/>
    <mergeCell ref="A1174:B1174"/>
    <mergeCell ref="A1175:B1175"/>
    <mergeCell ref="A1176:B1176"/>
    <mergeCell ref="A1177:B1177"/>
    <mergeCell ref="A1178:B1178"/>
    <mergeCell ref="B1181:B1184"/>
    <mergeCell ref="D1161:E1162"/>
    <mergeCell ref="F1161:F1162"/>
    <mergeCell ref="A1168:B1168"/>
    <mergeCell ref="D1168:E1168"/>
    <mergeCell ref="A1169:B1169"/>
    <mergeCell ref="A1170:B1170"/>
    <mergeCell ref="A1171:B1171"/>
    <mergeCell ref="A1172:B1172"/>
    <mergeCell ref="A1173:B1173"/>
    <mergeCell ref="C1223:D1223"/>
    <mergeCell ref="C1224:D1224"/>
    <mergeCell ref="A1226:F1226"/>
    <mergeCell ref="A1227:F1227"/>
    <mergeCell ref="B1229:B1231"/>
    <mergeCell ref="C1229:F1229"/>
    <mergeCell ref="C1230:F1230"/>
    <mergeCell ref="C1231:F1231"/>
    <mergeCell ref="A1210:B1210"/>
    <mergeCell ref="A1211:B1211"/>
    <mergeCell ref="A1212:B1212"/>
    <mergeCell ref="A1213:B1213"/>
    <mergeCell ref="A1214:B1214"/>
    <mergeCell ref="B1217:B1220"/>
    <mergeCell ref="D1197:E1198"/>
    <mergeCell ref="F1197:F1198"/>
    <mergeCell ref="A1204:B1204"/>
    <mergeCell ref="D1204:E1204"/>
    <mergeCell ref="A1205:B1205"/>
    <mergeCell ref="A1206:B1206"/>
    <mergeCell ref="A1207:B1207"/>
    <mergeCell ref="A1208:B1208"/>
    <mergeCell ref="A1209:B1209"/>
    <mergeCell ref="C1259:D1259"/>
    <mergeCell ref="C1260:D1260"/>
    <mergeCell ref="A1262:F1262"/>
    <mergeCell ref="A1263:F1263"/>
    <mergeCell ref="B1265:B1267"/>
    <mergeCell ref="C1265:F1265"/>
    <mergeCell ref="C1266:F1266"/>
    <mergeCell ref="C1267:F1267"/>
    <mergeCell ref="A1246:B1246"/>
    <mergeCell ref="A1247:B1247"/>
    <mergeCell ref="A1248:B1248"/>
    <mergeCell ref="A1249:B1249"/>
    <mergeCell ref="A1250:B1250"/>
    <mergeCell ref="B1253:B1256"/>
    <mergeCell ref="D1233:E1234"/>
    <mergeCell ref="F1233:F1234"/>
    <mergeCell ref="A1240:B1240"/>
    <mergeCell ref="D1240:E1240"/>
    <mergeCell ref="A1241:B1241"/>
    <mergeCell ref="A1242:B1242"/>
    <mergeCell ref="A1243:B1243"/>
    <mergeCell ref="A1244:B1244"/>
    <mergeCell ref="A1245:B1245"/>
    <mergeCell ref="C1295:D1295"/>
    <mergeCell ref="C1296:D1296"/>
    <mergeCell ref="A1298:F1298"/>
    <mergeCell ref="A1299:F1299"/>
    <mergeCell ref="B1301:B1303"/>
    <mergeCell ref="C1301:F1301"/>
    <mergeCell ref="C1302:F1302"/>
    <mergeCell ref="C1303:F1303"/>
    <mergeCell ref="A1282:B1282"/>
    <mergeCell ref="A1283:B1283"/>
    <mergeCell ref="A1284:B1284"/>
    <mergeCell ref="A1285:B1285"/>
    <mergeCell ref="A1286:B1286"/>
    <mergeCell ref="B1289:B1292"/>
    <mergeCell ref="D1269:E1270"/>
    <mergeCell ref="F1269:F1270"/>
    <mergeCell ref="A1276:B1276"/>
    <mergeCell ref="D1276:E1276"/>
    <mergeCell ref="A1277:B1277"/>
    <mergeCell ref="A1278:B1278"/>
    <mergeCell ref="A1279:B1279"/>
    <mergeCell ref="A1280:B1280"/>
    <mergeCell ref="A1281:B1281"/>
    <mergeCell ref="C1331:D1331"/>
    <mergeCell ref="C1332:D1332"/>
    <mergeCell ref="A1334:F1334"/>
    <mergeCell ref="A1335:F1335"/>
    <mergeCell ref="B1337:B1339"/>
    <mergeCell ref="C1337:F1337"/>
    <mergeCell ref="C1338:F1338"/>
    <mergeCell ref="C1339:F1339"/>
    <mergeCell ref="A1318:B1318"/>
    <mergeCell ref="A1319:B1319"/>
    <mergeCell ref="A1320:B1320"/>
    <mergeCell ref="A1321:B1321"/>
    <mergeCell ref="A1322:B1322"/>
    <mergeCell ref="B1325:B1328"/>
    <mergeCell ref="D1305:E1306"/>
    <mergeCell ref="F1305:F1306"/>
    <mergeCell ref="A1312:B1312"/>
    <mergeCell ref="D1312:E1312"/>
    <mergeCell ref="A1313:B1313"/>
    <mergeCell ref="A1314:B1314"/>
    <mergeCell ref="A1315:B1315"/>
    <mergeCell ref="A1316:B1316"/>
    <mergeCell ref="A1317:B1317"/>
    <mergeCell ref="C1367:D1367"/>
    <mergeCell ref="C1368:D1368"/>
    <mergeCell ref="A1370:F1370"/>
    <mergeCell ref="A1371:F1371"/>
    <mergeCell ref="B1373:B1375"/>
    <mergeCell ref="C1373:F1373"/>
    <mergeCell ref="C1374:F1374"/>
    <mergeCell ref="C1375:F1375"/>
    <mergeCell ref="A1354:B1354"/>
    <mergeCell ref="A1355:B1355"/>
    <mergeCell ref="A1356:B1356"/>
    <mergeCell ref="A1357:B1357"/>
    <mergeCell ref="A1358:B1358"/>
    <mergeCell ref="B1361:B1364"/>
    <mergeCell ref="D1341:E1342"/>
    <mergeCell ref="F1341:F1342"/>
    <mergeCell ref="A1348:B1348"/>
    <mergeCell ref="D1348:E1348"/>
    <mergeCell ref="A1349:B1349"/>
    <mergeCell ref="A1350:B1350"/>
    <mergeCell ref="A1351:B1351"/>
    <mergeCell ref="A1352:B1352"/>
    <mergeCell ref="A1353:B1353"/>
    <mergeCell ref="C1403:D1403"/>
    <mergeCell ref="C1404:D1404"/>
    <mergeCell ref="A1406:F1406"/>
    <mergeCell ref="A1407:F1407"/>
    <mergeCell ref="B1409:B1411"/>
    <mergeCell ref="C1409:F1409"/>
    <mergeCell ref="C1410:F1410"/>
    <mergeCell ref="C1411:F1411"/>
    <mergeCell ref="A1390:B1390"/>
    <mergeCell ref="A1391:B1391"/>
    <mergeCell ref="A1392:B1392"/>
    <mergeCell ref="A1393:B1393"/>
    <mergeCell ref="A1394:B1394"/>
    <mergeCell ref="B1397:B1400"/>
    <mergeCell ref="D1377:E1378"/>
    <mergeCell ref="F1377:F1378"/>
    <mergeCell ref="A1384:B1384"/>
    <mergeCell ref="D1384:E1384"/>
    <mergeCell ref="A1385:B1385"/>
    <mergeCell ref="A1386:B1386"/>
    <mergeCell ref="A1387:B1387"/>
    <mergeCell ref="A1388:B1388"/>
    <mergeCell ref="A1389:B1389"/>
    <mergeCell ref="C1439:D1439"/>
    <mergeCell ref="C1440:D1440"/>
    <mergeCell ref="A1442:F1442"/>
    <mergeCell ref="A1443:F1443"/>
    <mergeCell ref="B1445:B1447"/>
    <mergeCell ref="C1445:F1445"/>
    <mergeCell ref="C1446:F1446"/>
    <mergeCell ref="C1447:F1447"/>
    <mergeCell ref="A1426:B1426"/>
    <mergeCell ref="A1427:B1427"/>
    <mergeCell ref="A1428:B1428"/>
    <mergeCell ref="A1429:B1429"/>
    <mergeCell ref="A1430:B1430"/>
    <mergeCell ref="B1433:B1436"/>
    <mergeCell ref="D1413:E1414"/>
    <mergeCell ref="F1413:F1414"/>
    <mergeCell ref="A1420:B1420"/>
    <mergeCell ref="D1420:E1420"/>
    <mergeCell ref="A1421:B1421"/>
    <mergeCell ref="A1422:B1422"/>
    <mergeCell ref="A1423:B1423"/>
    <mergeCell ref="A1424:B1424"/>
    <mergeCell ref="A1425:B1425"/>
    <mergeCell ref="C1475:D1475"/>
    <mergeCell ref="C1476:D1476"/>
    <mergeCell ref="A1478:F1478"/>
    <mergeCell ref="A1479:F1479"/>
    <mergeCell ref="B1481:B1483"/>
    <mergeCell ref="C1481:F1481"/>
    <mergeCell ref="C1482:F1482"/>
    <mergeCell ref="C1483:F1483"/>
    <mergeCell ref="A1462:B1462"/>
    <mergeCell ref="A1463:B1463"/>
    <mergeCell ref="A1464:B1464"/>
    <mergeCell ref="A1465:B1465"/>
    <mergeCell ref="A1466:B1466"/>
    <mergeCell ref="B1469:B1472"/>
    <mergeCell ref="D1449:E1450"/>
    <mergeCell ref="F1449:F1450"/>
    <mergeCell ref="A1456:B1456"/>
    <mergeCell ref="D1456:E1456"/>
    <mergeCell ref="A1457:B1457"/>
    <mergeCell ref="A1458:B1458"/>
    <mergeCell ref="A1459:B1459"/>
    <mergeCell ref="A1460:B1460"/>
    <mergeCell ref="A1461:B1461"/>
    <mergeCell ref="C1511:D1511"/>
    <mergeCell ref="C1512:D1512"/>
    <mergeCell ref="A1514:F1514"/>
    <mergeCell ref="A1515:F1515"/>
    <mergeCell ref="B1517:B1519"/>
    <mergeCell ref="C1517:F1517"/>
    <mergeCell ref="C1518:F1518"/>
    <mergeCell ref="C1519:F1519"/>
    <mergeCell ref="A1498:B1498"/>
    <mergeCell ref="A1499:B1499"/>
    <mergeCell ref="A1500:B1500"/>
    <mergeCell ref="A1501:B1501"/>
    <mergeCell ref="A1502:B1502"/>
    <mergeCell ref="B1505:B1508"/>
    <mergeCell ref="D1485:E1486"/>
    <mergeCell ref="F1485:F1486"/>
    <mergeCell ref="A1492:B1492"/>
    <mergeCell ref="D1492:E1492"/>
    <mergeCell ref="A1493:B1493"/>
    <mergeCell ref="A1494:B1494"/>
    <mergeCell ref="A1495:B1495"/>
    <mergeCell ref="A1496:B1496"/>
    <mergeCell ref="A1497:B1497"/>
    <mergeCell ref="C1547:D1547"/>
    <mergeCell ref="C1548:D1548"/>
    <mergeCell ref="A1550:F1550"/>
    <mergeCell ref="A1551:F1551"/>
    <mergeCell ref="B1553:B1555"/>
    <mergeCell ref="C1553:F1553"/>
    <mergeCell ref="C1554:F1554"/>
    <mergeCell ref="C1555:F1555"/>
    <mergeCell ref="A1534:B1534"/>
    <mergeCell ref="A1535:B1535"/>
    <mergeCell ref="A1536:B1536"/>
    <mergeCell ref="A1537:B1537"/>
    <mergeCell ref="A1538:B1538"/>
    <mergeCell ref="B1541:B1544"/>
    <mergeCell ref="D1521:E1522"/>
    <mergeCell ref="F1521:F1522"/>
    <mergeCell ref="A1528:B1528"/>
    <mergeCell ref="D1528:E1528"/>
    <mergeCell ref="A1529:B1529"/>
    <mergeCell ref="A1530:B1530"/>
    <mergeCell ref="A1531:B1531"/>
    <mergeCell ref="A1532:B1532"/>
    <mergeCell ref="A1533:B1533"/>
    <mergeCell ref="C1583:D1583"/>
    <mergeCell ref="C1584:D1584"/>
    <mergeCell ref="A1586:F1586"/>
    <mergeCell ref="A1587:F1587"/>
    <mergeCell ref="B1589:B1591"/>
    <mergeCell ref="C1589:F1589"/>
    <mergeCell ref="C1590:F1590"/>
    <mergeCell ref="C1591:F1591"/>
    <mergeCell ref="A1570:B1570"/>
    <mergeCell ref="A1571:B1571"/>
    <mergeCell ref="A1572:B1572"/>
    <mergeCell ref="A1573:B1573"/>
    <mergeCell ref="A1574:B1574"/>
    <mergeCell ref="B1577:B1580"/>
    <mergeCell ref="D1557:E1558"/>
    <mergeCell ref="F1557:F1558"/>
    <mergeCell ref="A1564:B1564"/>
    <mergeCell ref="D1564:E1564"/>
    <mergeCell ref="A1565:B1565"/>
    <mergeCell ref="A1566:B1566"/>
    <mergeCell ref="A1567:B1567"/>
    <mergeCell ref="A1568:B1568"/>
    <mergeCell ref="A1569:B1569"/>
    <mergeCell ref="C1619:D1619"/>
    <mergeCell ref="C1620:D1620"/>
    <mergeCell ref="A1622:F1622"/>
    <mergeCell ref="A1623:F1623"/>
    <mergeCell ref="B1625:B1627"/>
    <mergeCell ref="C1625:F1625"/>
    <mergeCell ref="C1626:F1626"/>
    <mergeCell ref="C1627:F1627"/>
    <mergeCell ref="A1606:B1606"/>
    <mergeCell ref="A1607:B1607"/>
    <mergeCell ref="A1608:B1608"/>
    <mergeCell ref="A1609:B1609"/>
    <mergeCell ref="A1610:B1610"/>
    <mergeCell ref="B1613:B1616"/>
    <mergeCell ref="D1593:E1594"/>
    <mergeCell ref="F1593:F1594"/>
    <mergeCell ref="A1600:B1600"/>
    <mergeCell ref="D1600:E1600"/>
    <mergeCell ref="A1601:B1601"/>
    <mergeCell ref="A1602:B1602"/>
    <mergeCell ref="A1603:B1603"/>
    <mergeCell ref="A1604:B1604"/>
    <mergeCell ref="A1605:B1605"/>
    <mergeCell ref="C1655:D1655"/>
    <mergeCell ref="C1656:D1656"/>
    <mergeCell ref="A1642:B1642"/>
    <mergeCell ref="A1643:B1643"/>
    <mergeCell ref="A1644:B1644"/>
    <mergeCell ref="A1645:B1645"/>
    <mergeCell ref="A1646:B1646"/>
    <mergeCell ref="B1649:B1652"/>
    <mergeCell ref="D1629:E1630"/>
    <mergeCell ref="F1629:F1630"/>
    <mergeCell ref="A1636:B1636"/>
    <mergeCell ref="D1636:E1636"/>
    <mergeCell ref="A1637:B1637"/>
    <mergeCell ref="A1638:B1638"/>
    <mergeCell ref="A1639:B1639"/>
    <mergeCell ref="A1640:B1640"/>
    <mergeCell ref="A1641:B1641"/>
  </mergeCells>
  <dataValidations count="1">
    <dataValidation type="list" allowBlank="1" showInputMessage="1" showErrorMessage="1" sqref="C14 C50 C302 C86 C122 C158 C194 C230 C266 C338 C374 C410 C446 C482 C518 C554 C590 C626 C662 C698 C950 C734 C770 C806 C842 C878 C914 C986 C1022 C1058 C1094 C1130 C1166 C1202 C1238 C1274 C1310 C1346 C1382 C1418 C1454 C1490 C1526 C1562 C1598 C1634">
      <formula1>д1</formula1>
    </dataValidation>
  </dataValidations>
  <pageMargins left="0" right="0.70866141732283472" top="0" bottom="0" header="0.31496062992125984" footer="0.31496062992125984"/>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ЛОТЫ</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Алексей М. Мосунов</cp:lastModifiedBy>
  <dcterms:created xsi:type="dcterms:W3CDTF">2019-07-11T06:55:37Z</dcterms:created>
  <dcterms:modified xsi:type="dcterms:W3CDTF">2019-07-16T07:58:08Z</dcterms:modified>
</cp:coreProperties>
</file>